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<sst xmlns="http://schemas.openxmlformats.org/spreadsheetml/2006/main" count="902" uniqueCount="902">
  <si>
    <t>Q1_1_byouinmei</t>
  </si>
  <si>
    <t>医療法人徳洲会 湘南藤沢徳洲会病院</t>
  </si>
  <si>
    <t>〒251-0041　藤沢市辻堂神台1-5-1</t>
  </si>
  <si>
    <t>病棟の建築時期と構造</t>
  </si>
  <si>
    <t>建物情報＼病棟名</t>
  </si>
  <si>
    <t>5階</t>
  </si>
  <si>
    <t>6西</t>
  </si>
  <si>
    <t>6東</t>
  </si>
  <si>
    <t>7西</t>
  </si>
  <si>
    <t>7東</t>
  </si>
  <si>
    <t>8西</t>
  </si>
  <si>
    <t>8東</t>
  </si>
  <si>
    <t>9西</t>
  </si>
  <si>
    <t>9東</t>
  </si>
  <si>
    <t>ICU</t>
  </si>
  <si>
    <t>心臓病センター</t>
  </si>
  <si>
    <t>様式１病院病棟票(1)</t>
  </si>
  <si>
    <t>建築時期</t>
  </si>
  <si>
    <t>2012</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</si>
  <si>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</si>
  <si>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</si>
  <si>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</si>
  <si>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</si>
  <si>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</si>
  <si>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</si>
  <si>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</si>
  <si>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</si>
  <si>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</si>
  <si>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</si>
  <si>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</si>
  <si>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</si>
  <si>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</si>
  <si>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</si>
  <si>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</si>
  <si>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</si>
  <si>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</si>
  <si>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</si>
  <si>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</si>
  <si>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</si>
  <si>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</si>
  <si>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</si>
  <si>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</si>
  <si>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</si>
  <si>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</si>
  <si>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</si>
  <si>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</si>
  <si>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</si>
  <si>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</si>
  <si>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</si>
  <si>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</si>
  <si>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</si>
  <si>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</si>
  <si>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</si>
  <si>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</si>
  <si>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</si>
  <si>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</si>
  <si>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</si>
  <si>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</si>
  <si>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</si>
  <si>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</si>
  <si>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</si>
  <si>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</si>
  <si>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</si>
  <si>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</si>
  <si>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</si>
  <si>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</si>
  <si>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</si>
  <si>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</si>
  <si>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</si>
  <si>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</si>
  <si>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</si>
  <si>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</si>
  <si>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</si>
  <si>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</si>
  <si>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</si>
  <si>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</si>
  <si>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</si>
  <si>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</si>
  <si>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</si>
  <si>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</si>
  <si>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</si>
  <si>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</si>
  <si>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</si>
  <si>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</si>
  <si>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</si>
  <si>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</si>
  <si>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</si>
  <si>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</si>
  <si>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</si>
  <si>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</si>
  <si>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</si>
  <si>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</si>
  <si>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</si>
  <si>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</si>
  <si>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</si>
  <si>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</si>
  <si>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</si>
  <si>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</si>
  <si>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</si>
  <si>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</si>
  <si>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</si>
  <si>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</si>
  <si>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</si>
  <si>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</si>
  <si>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</si>
  <si>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</si>
  <si>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</si>
  <si>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</si>
  <si>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</si>
  <si>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呼吸器内科</t>
  </si>
  <si>
    <t>様式１病院施設票(43)-1</t>
  </si>
  <si>
    <t>複数ある場合、上位３つ</t>
  </si>
  <si>
    <t>産科</t>
  </si>
  <si>
    <t>脳神経外科</t>
  </si>
  <si>
    <t>整形外科</t>
  </si>
  <si>
    <t>外科</t>
  </si>
  <si>
    <t>消化器内科（胃腸内科）</t>
  </si>
  <si>
    <t>内科</t>
  </si>
  <si>
    <t>呼吸器外科</t>
  </si>
  <si>
    <t>神経内科</t>
  </si>
  <si>
    <t>循環器内科</t>
  </si>
  <si>
    <t>様式１病院施設票(43)-2</t>
  </si>
  <si>
    <t>婦人科</t>
  </si>
  <si>
    <t>泌尿器科</t>
  </si>
  <si>
    <t>皮膚科</t>
  </si>
  <si>
    <t>消化器外科（胃腸外科）</t>
  </si>
  <si>
    <t>心臓血管外科</t>
  </si>
  <si>
    <t>様式１病院施設票(43)-3</t>
  </si>
  <si>
    <t>小児科</t>
  </si>
  <si>
    <t>糖尿病内科（代謝内科）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</si>
  <si>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</si>
  <si>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</si>
  <si>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</si>
  <si>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</si>
  <si>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</si>
  <si>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</si>
  <si>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</si>
  <si>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</si>
  <si>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</si>
  <si>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</si>
  <si>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</si>
  <si>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</si>
  <si>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</si>
  <si>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</si>
  <si>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</si>
  <si>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</si>
  <si>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</si>
  <si>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</si>
  <si>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</si>
  <si>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</si>
  <si>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</si>
  <si>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</si>
  <si>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</si>
  <si>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</si>
  <si>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</si>
  <si>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</si>
  <si>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</si>
  <si>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</si>
  <si>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</si>
  <si>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</si>
  <si>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</si>
  <si>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</si>
  <si>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</si>
  <si>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</si>
  <si>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</si>
  <si>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</si>
  <si>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</si>
  <si>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</si>
  <si>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</si>
  <si>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</si>
  <si>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</si>
  <si>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</si>
  <si>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</si>
  <si>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</si>
  <si>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</si>
  <si>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</si>
  <si>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</si>
  <si>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</si>
  <si>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</si>
  <si>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</si>
  <si>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</si>
  <si>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</si>
  <si>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</si>
  <si>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</si>
  <si>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</si>
  <si>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</si>
  <si>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</si>
  <si>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</si>
  <si>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</si>
  <si>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</si>
  <si>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</si>
  <si>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</si>
  <si>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</si>
  <si>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</si>
  <si>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</si>
  <si>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</si>
  <si>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</si>
  <si>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</si>
  <si>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</si>
  <si>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</si>
  <si>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</si>
  <si>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</si>
  <si>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</si>
  <si>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</si>
  <si>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</si>
  <si>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</si>
  <si>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</si>
  <si>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</si>
  <si>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</si>
  <si>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</si>
  <si>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</si>
  <si>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</si>
  <si>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</si>
  <si>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</si>
  <si>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</si>
  <si>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</si>
  <si>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</si>
  <si>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</si>
  <si>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</si>
  <si>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</si>
  <si>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</si>
  <si>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</si>
  <si>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</si>
  <si>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</si>
  <si>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</si>
  <si>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</si>
  <si>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</si>
  <si>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</si>
  <si>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</si>
  <si>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</si>
  <si>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</si>
  <si>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</si>
  <si>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</si>
  <si>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</si>
  <si>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</si>
  <si>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</si>
  <si>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</si>
  <si>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</si>
  <si>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</si>
  <si>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</si>
  <si>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</si>
  <si>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</si>
  <si>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</si>
  <si>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</si>
  <si>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</si>
  <si>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</si>
  <si>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</si>
  <si>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</si>
  <si>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</si>
  <si>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</si>
  <si>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</si>
  <si>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</si>
  <si>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</si>
  <si>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</si>
  <si>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</si>
  <si>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</si>
  <si>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</si>
  <si>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</si>
  <si>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</si>
  <si>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</si>
  <si>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</si>
  <si>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</si>
  <si>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</si>
  <si>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</si>
  <si>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</si>
  <si>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</si>
  <si>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</si>
  <si>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</si>
  <si>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</si>
  <si>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</si>
  <si>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</si>
  <si>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</si>
  <si>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</si>
  <si>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</si>
  <si>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</si>
  <si>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</si>
  <si>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</si>
  <si>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</si>
  <si>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</si>
  <si>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</si>
  <si>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</si>
  <si>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</si>
  <si>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</si>
  <si>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</si>
  <si>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</si>
  <si>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</si>
  <si>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</si>
  <si>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</si>
  <si>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</si>
  <si>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</si>
  <si>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</si>
  <si>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</si>
  <si>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</si>
  <si>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</si>
  <si>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</si>
  <si>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</si>
  <si>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</si>
  <si>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</si>
  <si>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</si>
  <si>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</si>
  <si>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</si>
  <si>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</si>
  <si>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</si>
  <si>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</si>
  <si>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</si>
  <si>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</si>
  <si>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</si>
  <si>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</si>
  <si>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</si>
  <si>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</si>
  <si>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</si>
  <si>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</si>
  <si>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</si>
  <si>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</si>
  <si>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</si>
  <si>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</si>
  <si>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</si>
  <si>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</si>
  <si>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</si>
  <si>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</si>
  <si>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</si>
  <si>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</si>
  <si>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</si>
  <si>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</si>
  <si>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</si>
  <si>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</si>
  <si>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</si>
  <si>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</si>
  <si>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</si>
  <si>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</si>
  <si>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</si>
  <si>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</si>
  <si>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</si>
  <si>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</si>
  <si>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</si>
  <si>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</si>
  <si>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</si>
  <si>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</si>
  <si>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</si>
  <si>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</si>
  <si>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</si>
  <si>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</si>
  <si>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</si>
  <si>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</si>
  <si>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</si>
  <si>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</si>
  <si>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</si>
  <si>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</si>
  <si>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</si>
  <si>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</si>
  <si>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</si>
  <si>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</si>
  <si>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</si>
  <si>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</si>
  <si>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</si>
  <si>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</si>
  <si>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</si>
  <si>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</si>
  <si>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</si>
  <si>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</si>
  <si>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</si>
  <si>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</si>
  <si>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</si>
  <si>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</si>
  <si>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</si>
  <si>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</si>
  <si>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</si>
  <si>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</si>
  <si>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</si>
  <si>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</si>
  <si>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</si>
  <si>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</si>
  <si>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</si>
  <si>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</si>
  <si>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</si>
  <si>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</si>
  <si>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</si>
  <si>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</si>
  <si>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</si>
  <si>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</si>
  <si>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５F</t>
  </si>
  <si>
    <t>６E</t>
  </si>
  <si>
    <t>６W</t>
  </si>
  <si>
    <t>７E</t>
  </si>
  <si>
    <t>７W</t>
  </si>
  <si>
    <t>８E</t>
  </si>
  <si>
    <t>８W</t>
  </si>
  <si>
    <t>９E</t>
  </si>
  <si>
    <t>９W</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</si>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</sst>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18</v>
      </c>
      <c r="N10" s="17" t="s">
        <v>18</v>
      </c>
      <c r="O10" s="17" t="s">
        <v>18</v>
      </c>
      <c r="P10" s="17" t="s">
        <v>18</v>
      </c>
      <c r="Q10" s="17" t="s">
        <v>18</v>
      </c>
      <c r="R10" s="17" t="s">
        <v>18</v>
      </c>
      <c r="S10" s="17" t="s">
        <v>18</v>
      </c>
      <c r="T10" s="17" t="s">
        <v>18</v>
      </c>
      <c r="U10" s="17" t="s">
        <v>18</v>
      </c>
      <c r="V10" s="17" t="s">
        <v>18</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19</v>
      </c>
      <c r="J11" s="331"/>
      <c r="K11" s="331"/>
      <c r="L11" s="16" t="s">
        <v>20</v>
      </c>
      <c r="M11" s="16" t="s">
        <v>20</v>
      </c>
      <c r="N11" s="17" t="s">
        <v>20</v>
      </c>
      <c r="O11" s="17" t="s">
        <v>20</v>
      </c>
      <c r="P11" s="17" t="s">
        <v>20</v>
      </c>
      <c r="Q11" s="17" t="s">
        <v>20</v>
      </c>
      <c r="R11" s="17" t="s">
        <v>20</v>
      </c>
      <c r="S11" s="17" t="s">
        <v>20</v>
      </c>
      <c r="T11" s="17" t="s">
        <v>20</v>
      </c>
      <c r="U11" s="17" t="s">
        <v>20</v>
      </c>
      <c r="V11" s="17" t="s">
        <v>20</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23</v>
      </c>
      <c r="J17" s="331"/>
      <c r="K17" s="331"/>
      <c r="L17" s="16"/>
      <c r="M17" s="16" t="s">
        <v>24</v>
      </c>
      <c r="N17" s="17"/>
      <c r="O17" s="17" t="s">
        <v>24</v>
      </c>
      <c r="P17" s="17"/>
      <c r="Q17" s="17"/>
      <c r="R17" s="17"/>
      <c r="S17" s="17"/>
      <c r="T17" s="17"/>
      <c r="U17" s="17" t="s">
        <v>24</v>
      </c>
      <c r="V17" s="17" t="s">
        <v>24</v>
      </c>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25</v>
      </c>
      <c r="J18" s="331"/>
      <c r="K18" s="331"/>
      <c r="L18" s="16" t="s">
        <v>24</v>
      </c>
      <c r="M18" s="16"/>
      <c r="N18" s="17" t="s">
        <v>24</v>
      </c>
      <c r="O18" s="17"/>
      <c r="P18" s="17" t="s">
        <v>24</v>
      </c>
      <c r="Q18" s="17" t="s">
        <v>24</v>
      </c>
      <c r="R18" s="17" t="s">
        <v>24</v>
      </c>
      <c r="S18" s="17" t="s">
        <v>24</v>
      </c>
      <c r="T18" s="17" t="s">
        <v>24</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27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28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c r="M28" s="16" t="s">
        <v>24</v>
      </c>
      <c r="N28" s="17"/>
      <c r="O28" s="17" t="s">
        <v>24</v>
      </c>
      <c r="P28" s="17"/>
      <c r="Q28" s="17"/>
      <c r="R28" s="17"/>
      <c r="S28" s="17"/>
      <c r="T28" s="17"/>
      <c r="U28" s="17" t="s">
        <v>24</v>
      </c>
      <c r="V28" s="17" t="s">
        <v>24</v>
      </c>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t="s">
        <v>24</v>
      </c>
      <c r="M29" s="16"/>
      <c r="N29" s="17" t="s">
        <v>24</v>
      </c>
      <c r="O29" s="17"/>
      <c r="P29" s="17" t="s">
        <v>24</v>
      </c>
      <c r="Q29" s="17" t="s">
        <v>24</v>
      </c>
      <c r="R29" s="17" t="s">
        <v>24</v>
      </c>
      <c r="S29" s="17" t="s">
        <v>24</v>
      </c>
      <c r="T29" s="17" t="s">
        <v>24</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t="s">
        <v>24</v>
      </c>
      <c r="V57" s="17" t="s">
        <v>24</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t="s">
        <v>45</v>
      </c>
      <c r="U58" s="17" t="s">
        <v>45</v>
      </c>
      <c r="V58" s="17" t="s">
        <v>45</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25</v>
      </c>
      <c r="M95" s="263" t="s">
        <v>23</v>
      </c>
      <c r="N95" s="263" t="s">
        <v>25</v>
      </c>
      <c r="O95" s="263" t="s">
        <v>23</v>
      </c>
      <c r="P95" s="263" t="s">
        <v>25</v>
      </c>
      <c r="Q95" s="263" t="s">
        <v>25</v>
      </c>
      <c r="R95" s="263" t="s">
        <v>25</v>
      </c>
      <c r="S95" s="263" t="s">
        <v>25</v>
      </c>
      <c r="T95" s="263" t="s">
        <v>25</v>
      </c>
      <c r="U95" s="263" t="s">
        <v>23</v>
      </c>
      <c r="V95" s="263" t="s">
        <v>23</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v>42</v>
      </c>
      <c r="N104" s="221">
        <v>42</v>
      </c>
      <c r="O104" s="221">
        <v>42</v>
      </c>
      <c r="P104" s="221">
        <v>42</v>
      </c>
      <c r="Q104" s="221">
        <v>42</v>
      </c>
      <c r="R104" s="221">
        <v>42</v>
      </c>
      <c r="S104" s="221">
        <v>42</v>
      </c>
      <c r="T104" s="221">
        <v>36</v>
      </c>
      <c r="U104" s="221">
        <v>12</v>
      </c>
      <c r="V104" s="221">
        <v>42</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35</v>
      </c>
      <c r="M106" s="146">
        <v>42</v>
      </c>
      <c r="N106" s="221">
        <v>42</v>
      </c>
      <c r="O106" s="221">
        <v>42</v>
      </c>
      <c r="P106" s="221">
        <v>42</v>
      </c>
      <c r="Q106" s="221">
        <v>42</v>
      </c>
      <c r="R106" s="221">
        <v>42</v>
      </c>
      <c r="S106" s="221">
        <v>42</v>
      </c>
      <c r="T106" s="221">
        <v>36</v>
      </c>
      <c r="U106" s="221">
        <v>12</v>
      </c>
      <c r="V106" s="221">
        <v>42</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32</v>
      </c>
      <c r="M107" s="146">
        <v>42</v>
      </c>
      <c r="N107" s="221">
        <v>42</v>
      </c>
      <c r="O107" s="221">
        <v>42</v>
      </c>
      <c r="P107" s="221">
        <v>41</v>
      </c>
      <c r="Q107" s="221">
        <v>41</v>
      </c>
      <c r="R107" s="221">
        <v>41</v>
      </c>
      <c r="S107" s="221">
        <v>42</v>
      </c>
      <c r="T107" s="221">
        <v>36</v>
      </c>
      <c r="U107" s="221">
        <v>12</v>
      </c>
      <c r="V107" s="221">
        <v>40</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45</v>
      </c>
      <c r="M111" s="145" t="s">
        <v>45</v>
      </c>
      <c r="N111" s="222" t="s">
        <v>45</v>
      </c>
      <c r="O111" s="222" t="s">
        <v>45</v>
      </c>
      <c r="P111" s="222" t="s">
        <v>45</v>
      </c>
      <c r="Q111" s="222" t="s">
        <v>45</v>
      </c>
      <c r="R111" s="222" t="s">
        <v>45</v>
      </c>
      <c r="S111" s="222" t="s">
        <v>45</v>
      </c>
      <c r="T111" s="222" t="s">
        <v>45</v>
      </c>
      <c r="U111" s="222" t="s">
        <v>45</v>
      </c>
      <c r="V111" s="222" t="s">
        <v>45</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108</v>
      </c>
      <c r="N119" s="224" t="s">
        <v>108</v>
      </c>
      <c r="O119" s="224" t="s">
        <v>108</v>
      </c>
      <c r="P119" s="224" t="s">
        <v>108</v>
      </c>
      <c r="Q119" s="224" t="s">
        <v>109</v>
      </c>
      <c r="R119" s="224" t="s">
        <v>108</v>
      </c>
      <c r="S119" s="224" t="s">
        <v>108</v>
      </c>
      <c r="T119" s="224" t="s">
        <v>108</v>
      </c>
      <c r="U119" s="224" t="s">
        <v>108</v>
      </c>
      <c r="V119" s="224" t="s">
        <v>108</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112</v>
      </c>
      <c r="M120" s="179" t="s">
        <v>113</v>
      </c>
      <c r="N120" s="224" t="s">
        <v>114</v>
      </c>
      <c r="O120" s="224" t="s">
        <v>115</v>
      </c>
      <c r="P120" s="224" t="s">
        <v>116</v>
      </c>
      <c r="Q120" s="224" t="s">
        <v>45</v>
      </c>
      <c r="R120" s="224" t="s">
        <v>117</v>
      </c>
      <c r="S120" s="224" t="s">
        <v>118</v>
      </c>
      <c r="T120" s="224" t="s">
        <v>119</v>
      </c>
      <c r="U120" s="224" t="s">
        <v>113</v>
      </c>
      <c r="V120" s="224" t="s">
        <v>120</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121</v>
      </c>
      <c r="B121" s="1"/>
      <c r="C121" s="168"/>
      <c r="D121" s="169"/>
      <c r="E121" s="320"/>
      <c r="F121" s="343"/>
      <c r="G121" s="343"/>
      <c r="H121" s="321"/>
      <c r="I121" s="341"/>
      <c r="J121" s="67"/>
      <c r="K121" s="68"/>
      <c r="L121" s="179" t="s">
        <v>122</v>
      </c>
      <c r="M121" s="179" t="s">
        <v>123</v>
      </c>
      <c r="N121" s="224" t="s">
        <v>124</v>
      </c>
      <c r="O121" s="224" t="s">
        <v>125</v>
      </c>
      <c r="P121" s="224" t="s">
        <v>109</v>
      </c>
      <c r="Q121" s="224" t="s">
        <v>45</v>
      </c>
      <c r="R121" s="224" t="s">
        <v>109</v>
      </c>
      <c r="S121" s="224" t="s">
        <v>124</v>
      </c>
      <c r="T121" s="224" t="s">
        <v>109</v>
      </c>
      <c r="U121" s="224" t="s">
        <v>126</v>
      </c>
      <c r="V121" s="224" t="s">
        <v>126</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127</v>
      </c>
      <c r="B122" s="1"/>
      <c r="C122" s="163"/>
      <c r="D122" s="164"/>
      <c r="E122" s="322"/>
      <c r="F122" s="344"/>
      <c r="G122" s="344"/>
      <c r="H122" s="323"/>
      <c r="I122" s="342"/>
      <c r="J122" s="69"/>
      <c r="K122" s="70"/>
      <c r="L122" s="179" t="s">
        <v>128</v>
      </c>
      <c r="M122" s="179" t="s">
        <v>115</v>
      </c>
      <c r="N122" s="224" t="s">
        <v>116</v>
      </c>
      <c r="O122" s="224" t="s">
        <v>118</v>
      </c>
      <c r="P122" s="224" t="s">
        <v>117</v>
      </c>
      <c r="Q122" s="224" t="s">
        <v>45</v>
      </c>
      <c r="R122" s="224" t="s">
        <v>125</v>
      </c>
      <c r="S122" s="224" t="s">
        <v>115</v>
      </c>
      <c r="T122" s="224" t="s">
        <v>129</v>
      </c>
      <c r="U122" s="224" t="s">
        <v>114</v>
      </c>
      <c r="V122" s="224" t="s">
        <v>130</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132</v>
      </c>
      <c r="B130" s="1"/>
      <c r="C130" s="318" t="s">
        <v>133</v>
      </c>
      <c r="D130" s="327"/>
      <c r="E130" s="327"/>
      <c r="F130" s="327"/>
      <c r="G130" s="327"/>
      <c r="H130" s="319"/>
      <c r="I130" s="345" t="s">
        <v>134</v>
      </c>
      <c r="J130" s="71"/>
      <c r="K130" s="65"/>
      <c r="L130" s="66" t="s">
        <v>135</v>
      </c>
      <c r="M130" s="179" t="s">
        <v>135</v>
      </c>
      <c r="N130" s="224" t="s">
        <v>135</v>
      </c>
      <c r="O130" s="224" t="s">
        <v>135</v>
      </c>
      <c r="P130" s="224" t="s">
        <v>135</v>
      </c>
      <c r="Q130" s="224" t="s">
        <v>135</v>
      </c>
      <c r="R130" s="224" t="s">
        <v>135</v>
      </c>
      <c r="S130" s="224" t="s">
        <v>135</v>
      </c>
      <c r="T130" s="224" t="s">
        <v>45</v>
      </c>
      <c r="U130" s="224" t="s">
        <v>136</v>
      </c>
      <c r="V130" s="224" t="s">
        <v>135</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132</v>
      </c>
      <c r="B131" s="57"/>
      <c r="C131" s="168"/>
      <c r="D131" s="169"/>
      <c r="E131" s="304" t="s">
        <v>137</v>
      </c>
      <c r="F131" s="305"/>
      <c r="G131" s="305"/>
      <c r="H131" s="306"/>
      <c r="I131" s="345"/>
      <c r="J131" s="67"/>
      <c r="K131" s="68"/>
      <c r="L131" s="66">
        <v>25</v>
      </c>
      <c r="M131" s="179">
        <v>42</v>
      </c>
      <c r="N131" s="224">
        <v>42</v>
      </c>
      <c r="O131" s="224">
        <v>42</v>
      </c>
      <c r="P131" s="224">
        <v>42</v>
      </c>
      <c r="Q131" s="224">
        <v>42</v>
      </c>
      <c r="R131" s="224">
        <v>42</v>
      </c>
      <c r="S131" s="224">
        <v>42</v>
      </c>
      <c r="T131" s="224">
        <v>0</v>
      </c>
      <c r="U131" s="224">
        <v>12</v>
      </c>
      <c r="V131" s="224">
        <v>42</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138</v>
      </c>
      <c r="B132" s="57"/>
      <c r="C132" s="318" t="s">
        <v>139</v>
      </c>
      <c r="D132" s="327"/>
      <c r="E132" s="327"/>
      <c r="F132" s="327"/>
      <c r="G132" s="327"/>
      <c r="H132" s="319"/>
      <c r="I132" s="345"/>
      <c r="J132" s="67"/>
      <c r="K132" s="68"/>
      <c r="L132" s="66" t="s">
        <v>45</v>
      </c>
      <c r="M132" s="179" t="s">
        <v>45</v>
      </c>
      <c r="N132" s="224" t="s">
        <v>45</v>
      </c>
      <c r="O132" s="224" t="s">
        <v>45</v>
      </c>
      <c r="P132" s="224" t="s">
        <v>45</v>
      </c>
      <c r="Q132" s="224" t="s">
        <v>45</v>
      </c>
      <c r="R132" s="224" t="s">
        <v>45</v>
      </c>
      <c r="S132" s="224" t="s">
        <v>45</v>
      </c>
      <c r="T132" s="224" t="s">
        <v>45</v>
      </c>
      <c r="U132" s="224" t="s">
        <v>45</v>
      </c>
      <c r="V132" s="224" t="s">
        <v>45</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138</v>
      </c>
      <c r="B133" s="57"/>
      <c r="C133" s="72"/>
      <c r="D133" s="73"/>
      <c r="E133" s="304" t="s">
        <v>137</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140</v>
      </c>
      <c r="B134" s="57"/>
      <c r="C134" s="318" t="s">
        <v>139</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t="s">
        <v>45</v>
      </c>
      <c r="U134" s="224" t="s">
        <v>45</v>
      </c>
      <c r="V134" s="224" t="s">
        <v>45</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140</v>
      </c>
      <c r="B135" s="57"/>
      <c r="C135" s="74"/>
      <c r="D135" s="75"/>
      <c r="E135" s="304" t="s">
        <v>137</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142</v>
      </c>
      <c r="B143" s="1"/>
      <c r="C143" s="304" t="s">
        <v>141</v>
      </c>
      <c r="D143" s="305"/>
      <c r="E143" s="305"/>
      <c r="F143" s="305"/>
      <c r="G143" s="305"/>
      <c r="H143" s="306"/>
      <c r="I143" s="78" t="s">
        <v>143</v>
      </c>
      <c r="J143" s="268" t="s">
        <v>144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146</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147</v>
      </c>
      <c r="B151" s="1"/>
      <c r="C151" s="304" t="s">
        <v>148</v>
      </c>
      <c r="D151" s="305"/>
      <c r="E151" s="305"/>
      <c r="F151" s="305"/>
      <c r="G151" s="305"/>
      <c r="H151" s="306"/>
      <c r="I151" s="362" t="s">
        <v>149</v>
      </c>
      <c r="J151" s="147" t="s">
        <v>150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151</v>
      </c>
      <c r="B152" s="1"/>
      <c r="C152" s="304" t="s">
        <v>152</v>
      </c>
      <c r="D152" s="305"/>
      <c r="E152" s="305"/>
      <c r="F152" s="305"/>
      <c r="G152" s="305"/>
      <c r="H152" s="306"/>
      <c r="I152" s="363"/>
      <c r="J152" s="147" t="s">
        <v>150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153</v>
      </c>
      <c r="B153" s="1"/>
      <c r="C153" s="304" t="s">
        <v>154</v>
      </c>
      <c r="D153" s="305"/>
      <c r="E153" s="305"/>
      <c r="F153" s="305"/>
      <c r="G153" s="305"/>
      <c r="H153" s="306"/>
      <c r="I153" s="364"/>
      <c r="J153" s="147" t="s">
        <v>155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157</v>
      </c>
      <c r="B161" s="1"/>
      <c r="C161" s="304" t="s">
        <v>158</v>
      </c>
      <c r="D161" s="305"/>
      <c r="E161" s="305"/>
      <c r="F161" s="305"/>
      <c r="G161" s="305"/>
      <c r="H161" s="306"/>
      <c r="I161" s="161" t="s">
        <v>159</v>
      </c>
      <c r="J161" s="147" t="s">
        <v>155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160</v>
      </c>
      <c r="B162" s="1"/>
      <c r="C162" s="304" t="s">
        <v>161</v>
      </c>
      <c r="D162" s="305"/>
      <c r="E162" s="305"/>
      <c r="F162" s="305"/>
      <c r="G162" s="305"/>
      <c r="H162" s="306"/>
      <c r="I162" s="79" t="s">
        <v>162</v>
      </c>
      <c r="J162" s="147" t="s">
        <v>155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164</v>
      </c>
      <c r="B170" s="1"/>
      <c r="C170" s="304" t="s">
        <v>165</v>
      </c>
      <c r="D170" s="305"/>
      <c r="E170" s="305"/>
      <c r="F170" s="305"/>
      <c r="G170" s="305"/>
      <c r="H170" s="306"/>
      <c r="I170" s="82" t="s">
        <v>166</v>
      </c>
      <c r="J170" s="147" t="s">
        <v>167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168</v>
      </c>
      <c r="D171" s="316"/>
      <c r="E171" s="316"/>
      <c r="F171" s="316"/>
      <c r="G171" s="316"/>
      <c r="H171" s="317"/>
      <c r="I171" s="82" t="s">
        <v>169</v>
      </c>
      <c r="J171" s="147" t="s">
        <v>170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171</v>
      </c>
      <c r="D172" s="316"/>
      <c r="E172" s="316"/>
      <c r="F172" s="316"/>
      <c r="G172" s="316"/>
      <c r="H172" s="317"/>
      <c r="I172" s="82" t="s">
        <v>172</v>
      </c>
      <c r="J172" s="147" t="s">
        <v>167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173</v>
      </c>
      <c r="B173" s="1"/>
      <c r="C173" s="304" t="s">
        <v>174</v>
      </c>
      <c r="D173" s="305"/>
      <c r="E173" s="305"/>
      <c r="F173" s="305"/>
      <c r="G173" s="305"/>
      <c r="H173" s="306"/>
      <c r="I173" s="82" t="s">
        <v>175</v>
      </c>
      <c r="J173" s="147" t="s">
        <v>155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176</v>
      </c>
      <c r="B174" s="1"/>
      <c r="C174" s="304" t="s">
        <v>177</v>
      </c>
      <c r="D174" s="305"/>
      <c r="E174" s="305"/>
      <c r="F174" s="305"/>
      <c r="G174" s="305"/>
      <c r="H174" s="306"/>
      <c r="I174" s="82" t="s">
        <v>178</v>
      </c>
      <c r="J174" s="147" t="s">
        <v>155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180</v>
      </c>
      <c r="B182" s="57"/>
      <c r="C182" s="351" t="s">
        <v>181</v>
      </c>
      <c r="D182" s="353"/>
      <c r="E182" s="353"/>
      <c r="F182" s="353"/>
      <c r="G182" s="351" t="s">
        <v>182</v>
      </c>
      <c r="H182" s="351"/>
      <c r="I182" s="358" t="s">
        <v>183</v>
      </c>
      <c r="J182" s="150">
        <v>118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180</v>
      </c>
      <c r="B183" s="57"/>
      <c r="C183" s="353"/>
      <c r="D183" s="353"/>
      <c r="E183" s="353"/>
      <c r="F183" s="353"/>
      <c r="G183" s="351" t="s">
        <v>184</v>
      </c>
      <c r="H183" s="351"/>
      <c r="I183" s="359"/>
      <c r="J183" s="151">
        <v>30.6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185</v>
      </c>
      <c r="B184" s="57"/>
      <c r="C184" s="351" t="s">
        <v>186</v>
      </c>
      <c r="D184" s="353"/>
      <c r="E184" s="353"/>
      <c r="F184" s="353"/>
      <c r="G184" s="351" t="s">
        <v>182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185</v>
      </c>
      <c r="B185" s="57"/>
      <c r="C185" s="353"/>
      <c r="D185" s="353"/>
      <c r="E185" s="353"/>
      <c r="F185" s="353"/>
      <c r="G185" s="351" t="s">
        <v>184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187</v>
      </c>
      <c r="B186" s="77"/>
      <c r="C186" s="351" t="s">
        <v>188</v>
      </c>
      <c r="D186" s="351"/>
      <c r="E186" s="351"/>
      <c r="F186" s="351"/>
      <c r="G186" s="351" t="s">
        <v>182</v>
      </c>
      <c r="H186" s="351"/>
      <c r="I186" s="359"/>
      <c r="J186" s="150">
        <f ref="J186:J201" t="shared" si="33">IF(SUM(L186:BP186)=0,IF(COUNTIF(L186:BP186,"未確認")&gt;0,"未確認",IF(COUNTIF(L186:BP186,"~*")&gt;0,"*",SUM(L186:BP186))),SUM(L186:BP186))</f>
        <v>0</v>
      </c>
      <c r="K186" s="238" t="str">
        <f t="shared" si="32"/>
      </c>
      <c r="L186" s="269">
        <v>19</v>
      </c>
      <c r="M186" s="181">
        <v>28</v>
      </c>
      <c r="N186" s="229">
        <v>23</v>
      </c>
      <c r="O186" s="229">
        <v>26</v>
      </c>
      <c r="P186" s="229">
        <v>26</v>
      </c>
      <c r="Q186" s="229">
        <v>25</v>
      </c>
      <c r="R186" s="229">
        <v>24</v>
      </c>
      <c r="S186" s="229">
        <v>25</v>
      </c>
      <c r="T186" s="229">
        <v>25</v>
      </c>
      <c r="U186" s="229">
        <v>42</v>
      </c>
      <c r="V186" s="229">
        <v>23</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187</v>
      </c>
      <c r="B187" s="77"/>
      <c r="C187" s="351"/>
      <c r="D187" s="351"/>
      <c r="E187" s="351"/>
      <c r="F187" s="351"/>
      <c r="G187" s="351" t="s">
        <v>184</v>
      </c>
      <c r="H187" s="351"/>
      <c r="I187" s="359"/>
      <c r="J187" s="151">
        <f t="shared" si="33"/>
        <v>0</v>
      </c>
      <c r="K187" s="238" t="str">
        <f t="shared" si="32"/>
      </c>
      <c r="L187" s="269">
        <v>2.3</v>
      </c>
      <c r="M187" s="181">
        <v>0.5</v>
      </c>
      <c r="N187" s="229">
        <v>1.5</v>
      </c>
      <c r="O187" s="229">
        <v>1.3</v>
      </c>
      <c r="P187" s="229">
        <v>0</v>
      </c>
      <c r="Q187" s="229">
        <v>1.1</v>
      </c>
      <c r="R187" s="229">
        <v>1.2</v>
      </c>
      <c r="S187" s="229">
        <v>1.5</v>
      </c>
      <c r="T187" s="229">
        <v>1</v>
      </c>
      <c r="U187" s="229">
        <v>0.4</v>
      </c>
      <c r="V187" s="229">
        <v>1.9</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189</v>
      </c>
      <c r="B188" s="77"/>
      <c r="C188" s="351" t="s">
        <v>190</v>
      </c>
      <c r="D188" s="352"/>
      <c r="E188" s="352"/>
      <c r="F188" s="352"/>
      <c r="G188" s="351" t="s">
        <v>182</v>
      </c>
      <c r="H188" s="351"/>
      <c r="I188" s="359"/>
      <c r="J188" s="150">
        <f t="shared" si="33"/>
        <v>0</v>
      </c>
      <c r="K188" s="238" t="str">
        <f t="shared" si="32"/>
      </c>
      <c r="L188" s="269">
        <v>0</v>
      </c>
      <c r="M188" s="181">
        <v>0</v>
      </c>
      <c r="N188" s="229">
        <v>0</v>
      </c>
      <c r="O188" s="229">
        <v>0</v>
      </c>
      <c r="P188" s="229">
        <v>1</v>
      </c>
      <c r="Q188" s="229">
        <v>0</v>
      </c>
      <c r="R188" s="229">
        <v>1</v>
      </c>
      <c r="S188" s="229">
        <v>0</v>
      </c>
      <c r="T188" s="229">
        <v>0</v>
      </c>
      <c r="U188" s="229">
        <v>0</v>
      </c>
      <c r="V188" s="229">
        <v>0</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189</v>
      </c>
      <c r="B189" s="77"/>
      <c r="C189" s="352"/>
      <c r="D189" s="352"/>
      <c r="E189" s="352"/>
      <c r="F189" s="352"/>
      <c r="G189" s="351" t="s">
        <v>184</v>
      </c>
      <c r="H189" s="351"/>
      <c r="I189" s="359"/>
      <c r="J189" s="151">
        <f t="shared" si="33"/>
        <v>0</v>
      </c>
      <c r="K189" s="238" t="str">
        <f t="shared" si="32"/>
      </c>
      <c r="L189" s="269">
        <v>0</v>
      </c>
      <c r="M189" s="181">
        <v>0</v>
      </c>
      <c r="N189" s="229">
        <v>0</v>
      </c>
      <c r="O189" s="229">
        <v>1</v>
      </c>
      <c r="P189" s="229">
        <v>0</v>
      </c>
      <c r="Q189" s="229">
        <v>0</v>
      </c>
      <c r="R189" s="229">
        <v>0</v>
      </c>
      <c r="S189" s="229">
        <v>0</v>
      </c>
      <c r="T189" s="229">
        <v>0</v>
      </c>
      <c r="U189" s="229">
        <v>0</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191</v>
      </c>
      <c r="B190" s="77"/>
      <c r="C190" s="351" t="s">
        <v>192</v>
      </c>
      <c r="D190" s="352"/>
      <c r="E190" s="352"/>
      <c r="F190" s="352"/>
      <c r="G190" s="351" t="s">
        <v>182</v>
      </c>
      <c r="H190" s="351"/>
      <c r="I190" s="359"/>
      <c r="J190" s="150">
        <f t="shared" si="33"/>
        <v>0</v>
      </c>
      <c r="K190" s="238" t="str">
        <f t="shared" si="32"/>
      </c>
      <c r="L190" s="269">
        <v>1</v>
      </c>
      <c r="M190" s="181">
        <v>2</v>
      </c>
      <c r="N190" s="229">
        <v>1</v>
      </c>
      <c r="O190" s="229">
        <v>2</v>
      </c>
      <c r="P190" s="229">
        <v>2</v>
      </c>
      <c r="Q190" s="229">
        <v>2</v>
      </c>
      <c r="R190" s="229">
        <v>6</v>
      </c>
      <c r="S190" s="229">
        <v>0</v>
      </c>
      <c r="T190" s="229">
        <v>3</v>
      </c>
      <c r="U190" s="229">
        <v>0</v>
      </c>
      <c r="V190" s="229">
        <v>2</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191</v>
      </c>
      <c r="B191" s="77"/>
      <c r="C191" s="352"/>
      <c r="D191" s="352"/>
      <c r="E191" s="352"/>
      <c r="F191" s="352"/>
      <c r="G191" s="351" t="s">
        <v>184</v>
      </c>
      <c r="H191" s="351"/>
      <c r="I191" s="359"/>
      <c r="J191" s="151">
        <f t="shared" si="33"/>
        <v>0</v>
      </c>
      <c r="K191" s="238" t="str">
        <f t="shared" si="32"/>
      </c>
      <c r="L191" s="269">
        <v>0</v>
      </c>
      <c r="M191" s="181">
        <v>2</v>
      </c>
      <c r="N191" s="229">
        <v>2.4</v>
      </c>
      <c r="O191" s="229">
        <v>0.3</v>
      </c>
      <c r="P191" s="229">
        <v>1.7</v>
      </c>
      <c r="Q191" s="229">
        <v>2</v>
      </c>
      <c r="R191" s="229">
        <v>0</v>
      </c>
      <c r="S191" s="229">
        <v>3.1</v>
      </c>
      <c r="T191" s="229">
        <v>2</v>
      </c>
      <c r="U191" s="229">
        <v>1</v>
      </c>
      <c r="V191" s="229">
        <v>1.1</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193</v>
      </c>
      <c r="B192" s="77"/>
      <c r="C192" s="351" t="s">
        <v>194</v>
      </c>
      <c r="D192" s="352"/>
      <c r="E192" s="352"/>
      <c r="F192" s="352"/>
      <c r="G192" s="351" t="s">
        <v>182</v>
      </c>
      <c r="H192" s="351"/>
      <c r="I192" s="359"/>
      <c r="J192" s="150">
        <f t="shared" si="33"/>
        <v>0</v>
      </c>
      <c r="K192" s="238" t="str">
        <f t="shared" si="32"/>
      </c>
      <c r="L192" s="269">
        <v>25</v>
      </c>
      <c r="M192" s="181">
        <v>0</v>
      </c>
      <c r="N192" s="229">
        <v>0</v>
      </c>
      <c r="O192" s="229">
        <v>0</v>
      </c>
      <c r="P192" s="229">
        <v>0</v>
      </c>
      <c r="Q192" s="229">
        <v>0</v>
      </c>
      <c r="R192" s="229">
        <v>0</v>
      </c>
      <c r="S192" s="229">
        <v>0</v>
      </c>
      <c r="T192" s="229">
        <v>0</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193</v>
      </c>
      <c r="B193" s="57"/>
      <c r="C193" s="352"/>
      <c r="D193" s="352"/>
      <c r="E193" s="352"/>
      <c r="F193" s="352"/>
      <c r="G193" s="351" t="s">
        <v>184</v>
      </c>
      <c r="H193" s="351"/>
      <c r="I193" s="359"/>
      <c r="J193" s="151">
        <f t="shared" si="33"/>
        <v>0</v>
      </c>
      <c r="K193" s="238" t="str">
        <f t="shared" si="32"/>
      </c>
      <c r="L193" s="269">
        <v>1.8</v>
      </c>
      <c r="M193" s="181">
        <v>0</v>
      </c>
      <c r="N193" s="229">
        <v>0</v>
      </c>
      <c r="O193" s="229">
        <v>0</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195</v>
      </c>
      <c r="B194" s="57"/>
      <c r="C194" s="351" t="s">
        <v>196</v>
      </c>
      <c r="D194" s="352"/>
      <c r="E194" s="352"/>
      <c r="F194" s="352"/>
      <c r="G194" s="351" t="s">
        <v>182</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195</v>
      </c>
      <c r="B195" s="57"/>
      <c r="C195" s="352"/>
      <c r="D195" s="352"/>
      <c r="E195" s="352"/>
      <c r="F195" s="352"/>
      <c r="G195" s="351" t="s">
        <v>184</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197</v>
      </c>
      <c r="B196" s="57"/>
      <c r="C196" s="351" t="s">
        <v>198</v>
      </c>
      <c r="D196" s="352"/>
      <c r="E196" s="352"/>
      <c r="F196" s="352"/>
      <c r="G196" s="351" t="s">
        <v>182</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197</v>
      </c>
      <c r="B197" s="57"/>
      <c r="C197" s="352"/>
      <c r="D197" s="352"/>
      <c r="E197" s="352"/>
      <c r="F197" s="352"/>
      <c r="G197" s="351" t="s">
        <v>184</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199</v>
      </c>
      <c r="B198" s="57"/>
      <c r="C198" s="351" t="s">
        <v>200</v>
      </c>
      <c r="D198" s="352"/>
      <c r="E198" s="352"/>
      <c r="F198" s="352"/>
      <c r="G198" s="351" t="s">
        <v>182</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199</v>
      </c>
      <c r="B199" s="57"/>
      <c r="C199" s="352"/>
      <c r="D199" s="352"/>
      <c r="E199" s="352"/>
      <c r="F199" s="352"/>
      <c r="G199" s="351" t="s">
        <v>184</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201</v>
      </c>
      <c r="B200" s="57"/>
      <c r="C200" s="351" t="s">
        <v>202</v>
      </c>
      <c r="D200" s="352"/>
      <c r="E200" s="352"/>
      <c r="F200" s="352"/>
      <c r="G200" s="351" t="s">
        <v>182</v>
      </c>
      <c r="H200" s="351"/>
      <c r="I200" s="359"/>
      <c r="J200" s="150">
        <f t="shared" si="33"/>
        <v>0</v>
      </c>
      <c r="K200" s="238" t="str">
        <f t="shared" si="32"/>
      </c>
      <c r="L200" s="269">
        <v>2</v>
      </c>
      <c r="M200" s="181">
        <v>1</v>
      </c>
      <c r="N200" s="229">
        <v>1</v>
      </c>
      <c r="O200" s="229">
        <v>1</v>
      </c>
      <c r="P200" s="229">
        <v>1</v>
      </c>
      <c r="Q200" s="229">
        <v>1</v>
      </c>
      <c r="R200" s="229">
        <v>1</v>
      </c>
      <c r="S200" s="229">
        <v>1</v>
      </c>
      <c r="T200" s="229">
        <v>1</v>
      </c>
      <c r="U200" s="229">
        <v>1</v>
      </c>
      <c r="V200" s="229">
        <v>1</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201</v>
      </c>
      <c r="B201" s="57"/>
      <c r="C201" s="352"/>
      <c r="D201" s="352"/>
      <c r="E201" s="352"/>
      <c r="F201" s="352"/>
      <c r="G201" s="351" t="s">
        <v>184</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203</v>
      </c>
      <c r="B202" s="57"/>
      <c r="C202" s="351" t="s">
        <v>204</v>
      </c>
      <c r="D202" s="353"/>
      <c r="E202" s="353"/>
      <c r="F202" s="353"/>
      <c r="G202" s="351" t="s">
        <v>182</v>
      </c>
      <c r="H202" s="351"/>
      <c r="I202" s="359"/>
      <c r="J202" s="150">
        <v>43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203</v>
      </c>
      <c r="B203" s="57"/>
      <c r="C203" s="353"/>
      <c r="D203" s="353"/>
      <c r="E203" s="353"/>
      <c r="F203" s="353"/>
      <c r="G203" s="351" t="s">
        <v>184</v>
      </c>
      <c r="H203" s="351"/>
      <c r="I203" s="359"/>
      <c r="J203" s="151">
        <v>3.5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205</v>
      </c>
      <c r="B204" s="57"/>
      <c r="C204" s="351" t="s">
        <v>206</v>
      </c>
      <c r="D204" s="353"/>
      <c r="E204" s="353"/>
      <c r="F204" s="353"/>
      <c r="G204" s="351" t="s">
        <v>182</v>
      </c>
      <c r="H204" s="351"/>
      <c r="I204" s="359"/>
      <c r="J204" s="150">
        <v>51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205</v>
      </c>
      <c r="B205" s="57"/>
      <c r="C205" s="353"/>
      <c r="D205" s="353"/>
      <c r="E205" s="353"/>
      <c r="F205" s="353"/>
      <c r="G205" s="351" t="s">
        <v>184</v>
      </c>
      <c r="H205" s="351"/>
      <c r="I205" s="359"/>
      <c r="J205" s="151">
        <v>3.7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207</v>
      </c>
      <c r="B206" s="57"/>
      <c r="C206" s="351" t="s">
        <v>208</v>
      </c>
      <c r="D206" s="352"/>
      <c r="E206" s="352"/>
      <c r="F206" s="352"/>
      <c r="G206" s="351" t="s">
        <v>182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207</v>
      </c>
      <c r="B207" s="57"/>
      <c r="C207" s="352"/>
      <c r="D207" s="352"/>
      <c r="E207" s="352"/>
      <c r="F207" s="352"/>
      <c r="G207" s="351" t="s">
        <v>184</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209</v>
      </c>
      <c r="B208" s="57"/>
      <c r="C208" s="351" t="s">
        <v>210</v>
      </c>
      <c r="D208" s="353"/>
      <c r="E208" s="353"/>
      <c r="F208" s="353"/>
      <c r="G208" s="351" t="s">
        <v>182</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209</v>
      </c>
      <c r="B209" s="57"/>
      <c r="C209" s="353"/>
      <c r="D209" s="353"/>
      <c r="E209" s="353"/>
      <c r="F209" s="353"/>
      <c r="G209" s="351" t="s">
        <v>184</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211</v>
      </c>
      <c r="D210" s="353"/>
      <c r="E210" s="353"/>
      <c r="F210" s="353"/>
      <c r="G210" s="351" t="s">
        <v>182</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184</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212</v>
      </c>
      <c r="M214" s="1"/>
      <c r="N214" s="225"/>
      <c r="O214" s="225"/>
      <c r="P214" s="225"/>
      <c r="Q214" s="225"/>
      <c r="R214" s="225"/>
      <c r="S214" s="225"/>
    </row>
    <row r="215" ht="20.25" customHeight="1">
      <c r="C215" s="25"/>
      <c r="I215" s="47" t="s">
        <v>85</v>
      </c>
      <c r="J215" s="48"/>
      <c r="K215" s="55"/>
      <c r="L215" s="86" t="s">
        <v>213</v>
      </c>
      <c r="M215" s="86" t="s">
        <v>214</v>
      </c>
      <c r="N215" s="86" t="s">
        <v>215</v>
      </c>
      <c r="O215" s="225"/>
      <c r="P215" s="225"/>
      <c r="Q215" s="225"/>
      <c r="R215" s="225"/>
      <c r="S215" s="211"/>
    </row>
    <row r="216" ht="34.5" customHeight="1" s="133" customFormat="1">
      <c r="A216" s="138" t="s">
        <v>216</v>
      </c>
      <c r="B216" s="77"/>
      <c r="C216" s="357" t="s">
        <v>188</v>
      </c>
      <c r="D216" s="357"/>
      <c r="E216" s="357"/>
      <c r="F216" s="357"/>
      <c r="G216" s="304" t="s">
        <v>182</v>
      </c>
      <c r="H216" s="306"/>
      <c r="I216" s="373" t="s">
        <v>217</v>
      </c>
      <c r="J216" s="194"/>
      <c r="K216" s="88"/>
      <c r="L216" s="239">
        <v>28</v>
      </c>
      <c r="M216" s="239">
        <v>58</v>
      </c>
      <c r="N216" s="239">
        <v>27</v>
      </c>
      <c r="O216" s="225"/>
      <c r="P216" s="225"/>
      <c r="Q216" s="225"/>
      <c r="R216" s="225"/>
      <c r="BU216" s="136"/>
    </row>
    <row r="217" ht="34.5" customHeight="1" s="133" customFormat="1">
      <c r="A217" s="138" t="s">
        <v>216</v>
      </c>
      <c r="B217" s="77"/>
      <c r="C217" s="357"/>
      <c r="D217" s="357"/>
      <c r="E217" s="357"/>
      <c r="F217" s="357"/>
      <c r="G217" s="304" t="s">
        <v>184</v>
      </c>
      <c r="H217" s="306"/>
      <c r="I217" s="374"/>
      <c r="J217" s="194"/>
      <c r="K217" s="89"/>
      <c r="L217" s="199">
        <v>2.8</v>
      </c>
      <c r="M217" s="199">
        <v>12.3</v>
      </c>
      <c r="N217" s="199">
        <v>0.7</v>
      </c>
      <c r="O217" s="225"/>
      <c r="P217" s="225"/>
      <c r="Q217" s="225"/>
      <c r="R217" s="225"/>
      <c r="BU217" s="136"/>
    </row>
    <row r="218" ht="34.5" customHeight="1" s="133" customFormat="1">
      <c r="A218" s="138" t="s">
        <v>218</v>
      </c>
      <c r="B218" s="77"/>
      <c r="C218" s="357" t="s">
        <v>190</v>
      </c>
      <c r="D218" s="361"/>
      <c r="E218" s="361"/>
      <c r="F218" s="361"/>
      <c r="G218" s="304" t="s">
        <v>182</v>
      </c>
      <c r="H218" s="306"/>
      <c r="I218" s="374"/>
      <c r="J218" s="194"/>
      <c r="K218" s="88"/>
      <c r="L218" s="239">
        <v>0</v>
      </c>
      <c r="M218" s="239">
        <v>1</v>
      </c>
      <c r="N218" s="239">
        <v>1</v>
      </c>
      <c r="O218" s="225"/>
      <c r="P218" s="225"/>
      <c r="Q218" s="225"/>
      <c r="R218" s="225"/>
      <c r="BU218" s="136"/>
    </row>
    <row r="219" ht="34.5" customHeight="1" s="133" customFormat="1">
      <c r="A219" s="138" t="s">
        <v>218</v>
      </c>
      <c r="B219" s="77"/>
      <c r="C219" s="361"/>
      <c r="D219" s="361"/>
      <c r="E219" s="361"/>
      <c r="F219" s="361"/>
      <c r="G219" s="304" t="s">
        <v>184</v>
      </c>
      <c r="H219" s="306"/>
      <c r="I219" s="374"/>
      <c r="J219" s="194"/>
      <c r="K219" s="89"/>
      <c r="L219" s="199">
        <v>0</v>
      </c>
      <c r="M219" s="199">
        <v>3.8</v>
      </c>
      <c r="N219" s="199">
        <v>0</v>
      </c>
      <c r="O219" s="225"/>
      <c r="P219" s="225"/>
      <c r="Q219" s="225"/>
      <c r="R219" s="225"/>
      <c r="BU219" s="136"/>
    </row>
    <row r="220" ht="34.5" customHeight="1" s="133" customFormat="1">
      <c r="A220" s="138" t="s">
        <v>219</v>
      </c>
      <c r="B220" s="77"/>
      <c r="C220" s="357" t="s">
        <v>192</v>
      </c>
      <c r="D220" s="361"/>
      <c r="E220" s="361"/>
      <c r="F220" s="361"/>
      <c r="G220" s="304" t="s">
        <v>182</v>
      </c>
      <c r="H220" s="306"/>
      <c r="I220" s="374"/>
      <c r="J220" s="194"/>
      <c r="K220" s="88"/>
      <c r="L220" s="239">
        <v>1</v>
      </c>
      <c r="M220" s="239">
        <v>0</v>
      </c>
      <c r="N220" s="239">
        <v>0</v>
      </c>
      <c r="O220" s="225"/>
      <c r="P220" s="225"/>
      <c r="Q220" s="225"/>
      <c r="R220" s="225"/>
      <c r="BU220" s="136"/>
    </row>
    <row r="221" ht="34.5" customHeight="1" s="133" customFormat="1">
      <c r="A221" s="138" t="s">
        <v>219</v>
      </c>
      <c r="B221" s="77"/>
      <c r="C221" s="361"/>
      <c r="D221" s="361"/>
      <c r="E221" s="361"/>
      <c r="F221" s="361"/>
      <c r="G221" s="304" t="s">
        <v>184</v>
      </c>
      <c r="H221" s="306"/>
      <c r="I221" s="374"/>
      <c r="J221" s="194"/>
      <c r="K221" s="89"/>
      <c r="L221" s="199">
        <v>0</v>
      </c>
      <c r="M221" s="199">
        <v>2.4</v>
      </c>
      <c r="N221" s="199">
        <v>0</v>
      </c>
      <c r="O221" s="225"/>
      <c r="P221" s="225"/>
      <c r="Q221" s="225"/>
      <c r="R221" s="225"/>
      <c r="BU221" s="136"/>
    </row>
    <row r="222" ht="34.5" customHeight="1" s="133" customFormat="1">
      <c r="A222" s="138" t="s">
        <v>220</v>
      </c>
      <c r="B222" s="77"/>
      <c r="C222" s="357" t="s">
        <v>194</v>
      </c>
      <c r="D222" s="361"/>
      <c r="E222" s="361"/>
      <c r="F222" s="361"/>
      <c r="G222" s="304" t="s">
        <v>182</v>
      </c>
      <c r="H222" s="306"/>
      <c r="I222" s="374"/>
      <c r="J222" s="194"/>
      <c r="K222" s="88"/>
      <c r="L222" s="239">
        <v>0</v>
      </c>
      <c r="M222" s="239">
        <v>0</v>
      </c>
      <c r="N222" s="239">
        <v>1</v>
      </c>
      <c r="O222" s="225"/>
      <c r="P222" s="225"/>
      <c r="Q222" s="225"/>
      <c r="R222" s="225"/>
      <c r="BU222" s="136"/>
    </row>
    <row r="223" ht="34.5" customHeight="1" s="133" customFormat="1">
      <c r="A223" s="138" t="s">
        <v>220</v>
      </c>
      <c r="B223" s="57"/>
      <c r="C223" s="361"/>
      <c r="D223" s="361"/>
      <c r="E223" s="361"/>
      <c r="F223" s="361"/>
      <c r="G223" s="304" t="s">
        <v>184</v>
      </c>
      <c r="H223" s="306"/>
      <c r="I223" s="374"/>
      <c r="J223" s="194"/>
      <c r="K223" s="89"/>
      <c r="L223" s="199">
        <v>0</v>
      </c>
      <c r="M223" s="199">
        <v>0</v>
      </c>
      <c r="N223" s="199">
        <v>0</v>
      </c>
      <c r="O223" s="225"/>
      <c r="P223" s="225"/>
      <c r="Q223" s="225"/>
      <c r="R223" s="225"/>
      <c r="BU223" s="136"/>
    </row>
    <row r="224" ht="34.5" customHeight="1" s="133" customFormat="1">
      <c r="A224" s="138" t="s">
        <v>221</v>
      </c>
      <c r="B224" s="57"/>
      <c r="C224" s="357" t="s">
        <v>196</v>
      </c>
      <c r="D224" s="361"/>
      <c r="E224" s="361"/>
      <c r="F224" s="361"/>
      <c r="G224" s="304" t="s">
        <v>182</v>
      </c>
      <c r="H224" s="306"/>
      <c r="I224" s="374"/>
      <c r="J224" s="194"/>
      <c r="K224" s="88"/>
      <c r="L224" s="239">
        <v>0</v>
      </c>
      <c r="M224" s="239">
        <v>0</v>
      </c>
      <c r="N224" s="239">
        <v>33</v>
      </c>
      <c r="O224" s="225"/>
      <c r="P224" s="225"/>
      <c r="Q224" s="225"/>
      <c r="R224" s="225"/>
      <c r="BU224" s="136"/>
    </row>
    <row r="225" ht="34.5" customHeight="1" s="133" customFormat="1">
      <c r="A225" s="138" t="s">
        <v>221</v>
      </c>
      <c r="B225" s="57"/>
      <c r="C225" s="361"/>
      <c r="D225" s="361"/>
      <c r="E225" s="361"/>
      <c r="F225" s="361"/>
      <c r="G225" s="304" t="s">
        <v>184</v>
      </c>
      <c r="H225" s="306"/>
      <c r="I225" s="374"/>
      <c r="J225" s="194"/>
      <c r="K225" s="89"/>
      <c r="L225" s="199">
        <v>0</v>
      </c>
      <c r="M225" s="199">
        <v>0</v>
      </c>
      <c r="N225" s="199">
        <v>0</v>
      </c>
      <c r="O225" s="225"/>
      <c r="P225" s="225"/>
      <c r="Q225" s="225"/>
      <c r="R225" s="225"/>
      <c r="BU225" s="136"/>
    </row>
    <row r="226" ht="34.5" customHeight="1" s="133" customFormat="1">
      <c r="A226" s="138" t="s">
        <v>222</v>
      </c>
      <c r="B226" s="57"/>
      <c r="C226" s="357" t="s">
        <v>198</v>
      </c>
      <c r="D226" s="361"/>
      <c r="E226" s="361"/>
      <c r="F226" s="361"/>
      <c r="G226" s="304" t="s">
        <v>182</v>
      </c>
      <c r="H226" s="306"/>
      <c r="I226" s="374"/>
      <c r="J226" s="194"/>
      <c r="K226" s="88"/>
      <c r="L226" s="239">
        <v>0</v>
      </c>
      <c r="M226" s="239">
        <v>0</v>
      </c>
      <c r="N226" s="239">
        <v>18</v>
      </c>
      <c r="O226" s="225"/>
      <c r="P226" s="225"/>
      <c r="Q226" s="225"/>
      <c r="R226" s="225"/>
      <c r="BU226" s="136"/>
    </row>
    <row r="227" ht="34.5" customHeight="1" s="133" customFormat="1">
      <c r="A227" s="138" t="s">
        <v>222</v>
      </c>
      <c r="B227" s="57"/>
      <c r="C227" s="361"/>
      <c r="D227" s="361"/>
      <c r="E227" s="361"/>
      <c r="F227" s="361"/>
      <c r="G227" s="304" t="s">
        <v>184</v>
      </c>
      <c r="H227" s="306"/>
      <c r="I227" s="374"/>
      <c r="J227" s="194"/>
      <c r="K227" s="89"/>
      <c r="L227" s="199">
        <v>0</v>
      </c>
      <c r="M227" s="199">
        <v>0</v>
      </c>
      <c r="N227" s="199">
        <v>0.8</v>
      </c>
      <c r="O227" s="225"/>
      <c r="P227" s="225"/>
      <c r="Q227" s="225"/>
      <c r="R227" s="225"/>
      <c r="BU227" s="136"/>
    </row>
    <row r="228" ht="34.5" customHeight="1" s="133" customFormat="1">
      <c r="A228" s="138" t="s">
        <v>223</v>
      </c>
      <c r="B228" s="57"/>
      <c r="C228" s="357" t="s">
        <v>200</v>
      </c>
      <c r="D228" s="361"/>
      <c r="E228" s="361"/>
      <c r="F228" s="361"/>
      <c r="G228" s="304" t="s">
        <v>182</v>
      </c>
      <c r="H228" s="306"/>
      <c r="I228" s="374"/>
      <c r="J228" s="194"/>
      <c r="K228" s="88"/>
      <c r="L228" s="239">
        <v>0</v>
      </c>
      <c r="M228" s="239">
        <v>0</v>
      </c>
      <c r="N228" s="239">
        <v>7</v>
      </c>
      <c r="O228" s="225"/>
      <c r="P228" s="225"/>
      <c r="Q228" s="225"/>
      <c r="R228" s="225"/>
      <c r="BU228" s="136"/>
    </row>
    <row r="229" ht="34.5" customHeight="1" s="133" customFormat="1">
      <c r="A229" s="138" t="s">
        <v>223</v>
      </c>
      <c r="B229" s="57"/>
      <c r="C229" s="361"/>
      <c r="D229" s="361"/>
      <c r="E229" s="361"/>
      <c r="F229" s="361"/>
      <c r="G229" s="304" t="s">
        <v>184</v>
      </c>
      <c r="H229" s="306"/>
      <c r="I229" s="374"/>
      <c r="J229" s="194"/>
      <c r="K229" s="89"/>
      <c r="L229" s="199">
        <v>0</v>
      </c>
      <c r="M229" s="199">
        <v>0</v>
      </c>
      <c r="N229" s="199">
        <v>0</v>
      </c>
      <c r="O229" s="225"/>
      <c r="P229" s="225"/>
      <c r="Q229" s="225"/>
      <c r="R229" s="225"/>
      <c r="BU229" s="136"/>
    </row>
    <row r="230" ht="34.5" customHeight="1" s="133" customFormat="1">
      <c r="A230" s="138" t="s">
        <v>224</v>
      </c>
      <c r="B230" s="57"/>
      <c r="C230" s="357" t="s">
        <v>202</v>
      </c>
      <c r="D230" s="361"/>
      <c r="E230" s="361"/>
      <c r="F230" s="361"/>
      <c r="G230" s="304" t="s">
        <v>182</v>
      </c>
      <c r="H230" s="306"/>
      <c r="I230" s="374"/>
      <c r="J230" s="194"/>
      <c r="K230" s="88"/>
      <c r="L230" s="239">
        <v>1</v>
      </c>
      <c r="M230" s="239">
        <v>1</v>
      </c>
      <c r="N230" s="239">
        <v>37</v>
      </c>
      <c r="O230" s="225"/>
      <c r="P230" s="225"/>
      <c r="Q230" s="225"/>
      <c r="R230" s="225"/>
      <c r="BU230" s="136"/>
    </row>
    <row r="231" ht="34.5" customHeight="1" s="133" customFormat="1">
      <c r="A231" s="138" t="s">
        <v>224</v>
      </c>
      <c r="B231" s="57"/>
      <c r="C231" s="361"/>
      <c r="D231" s="361"/>
      <c r="E231" s="361"/>
      <c r="F231" s="361"/>
      <c r="G231" s="304" t="s">
        <v>184</v>
      </c>
      <c r="H231" s="306"/>
      <c r="I231" s="374"/>
      <c r="J231" s="194"/>
      <c r="K231" s="89"/>
      <c r="L231" s="199">
        <v>0</v>
      </c>
      <c r="M231" s="199">
        <v>0</v>
      </c>
      <c r="N231" s="199">
        <v>1.8</v>
      </c>
      <c r="O231" s="225"/>
      <c r="P231" s="225"/>
      <c r="Q231" s="225"/>
      <c r="R231" s="225"/>
      <c r="BU231" s="136"/>
    </row>
    <row r="232" ht="34.5" customHeight="1" s="133" customFormat="1">
      <c r="A232" s="138" t="s">
        <v>225</v>
      </c>
      <c r="B232" s="57"/>
      <c r="C232" s="357" t="s">
        <v>208</v>
      </c>
      <c r="D232" s="361"/>
      <c r="E232" s="361"/>
      <c r="F232" s="361"/>
      <c r="G232" s="304" t="s">
        <v>182</v>
      </c>
      <c r="H232" s="306"/>
      <c r="I232" s="374"/>
      <c r="J232" s="194"/>
      <c r="K232" s="88"/>
      <c r="L232" s="239">
        <v>10</v>
      </c>
      <c r="M232" s="239">
        <v>3</v>
      </c>
      <c r="N232" s="239">
        <v>22</v>
      </c>
      <c r="O232" s="225"/>
      <c r="P232" s="225"/>
      <c r="Q232" s="225"/>
      <c r="R232" s="225"/>
      <c r="BU232" s="136"/>
    </row>
    <row r="233" ht="34.5" customHeight="1" s="133" customFormat="1">
      <c r="A233" s="138" t="s">
        <v>225</v>
      </c>
      <c r="B233" s="57"/>
      <c r="C233" s="361"/>
      <c r="D233" s="361"/>
      <c r="E233" s="361"/>
      <c r="F233" s="361"/>
      <c r="G233" s="304" t="s">
        <v>184</v>
      </c>
      <c r="H233" s="306"/>
      <c r="I233" s="374"/>
      <c r="J233" s="194"/>
      <c r="K233" s="89"/>
      <c r="L233" s="199">
        <v>0</v>
      </c>
      <c r="M233" s="199">
        <v>0</v>
      </c>
      <c r="N233" s="199">
        <v>1.9</v>
      </c>
      <c r="O233" s="225"/>
      <c r="P233" s="225"/>
      <c r="Q233" s="225"/>
      <c r="R233" s="225"/>
      <c r="BU233" s="136"/>
    </row>
    <row r="234" ht="34.5" customHeight="1" s="133" customFormat="1">
      <c r="A234" s="138" t="s">
        <v>226</v>
      </c>
      <c r="B234" s="57"/>
      <c r="C234" s="357" t="s">
        <v>210</v>
      </c>
      <c r="D234" s="365"/>
      <c r="E234" s="365"/>
      <c r="F234" s="365"/>
      <c r="G234" s="304" t="s">
        <v>182</v>
      </c>
      <c r="H234" s="306"/>
      <c r="I234" s="374"/>
      <c r="J234" s="194"/>
      <c r="K234" s="90"/>
      <c r="L234" s="239">
        <v>0</v>
      </c>
      <c r="M234" s="239">
        <v>0</v>
      </c>
      <c r="N234" s="239">
        <v>12</v>
      </c>
      <c r="O234" s="225"/>
      <c r="P234" s="225"/>
      <c r="Q234" s="225"/>
      <c r="R234" s="225"/>
      <c r="BU234" s="136"/>
    </row>
    <row r="235" ht="34.5" customHeight="1" s="133" customFormat="1">
      <c r="A235" s="138" t="s">
        <v>226</v>
      </c>
      <c r="B235" s="57"/>
      <c r="C235" s="365"/>
      <c r="D235" s="365"/>
      <c r="E235" s="365"/>
      <c r="F235" s="365"/>
      <c r="G235" s="304" t="s">
        <v>184</v>
      </c>
      <c r="H235" s="306"/>
      <c r="I235" s="374"/>
      <c r="J235" s="194"/>
      <c r="K235" s="195"/>
      <c r="L235" s="199">
        <v>0</v>
      </c>
      <c r="M235" s="199">
        <v>0</v>
      </c>
      <c r="N235" s="199">
        <v>0</v>
      </c>
      <c r="O235" s="225"/>
      <c r="P235" s="225"/>
      <c r="Q235" s="225"/>
      <c r="R235" s="225"/>
      <c r="BU235" s="136"/>
    </row>
    <row r="236" ht="34.5" customHeight="1" s="133" customFormat="1">
      <c r="A236" s="138"/>
      <c r="B236" s="57"/>
      <c r="C236" s="351" t="s">
        <v>211</v>
      </c>
      <c r="D236" s="353"/>
      <c r="E236" s="353"/>
      <c r="F236" s="353"/>
      <c r="G236" s="351" t="s">
        <v>182</v>
      </c>
      <c r="H236" s="351"/>
      <c r="I236" s="374"/>
      <c r="J236" s="87"/>
      <c r="K236" s="195"/>
      <c r="L236" s="239">
        <v>0</v>
      </c>
      <c r="M236" s="239">
        <v>7</v>
      </c>
      <c r="N236" s="239">
        <v>0</v>
      </c>
      <c r="O236" s="225"/>
      <c r="P236" s="225"/>
      <c r="Q236" s="225"/>
      <c r="R236" s="225"/>
      <c r="BU236" s="136"/>
    </row>
    <row r="237" ht="34.5" customHeight="1" s="133" customFormat="1">
      <c r="A237" s="138"/>
      <c r="B237" s="57"/>
      <c r="C237" s="353"/>
      <c r="D237" s="353"/>
      <c r="E237" s="353"/>
      <c r="F237" s="353"/>
      <c r="G237" s="351" t="s">
        <v>184</v>
      </c>
      <c r="H237" s="351"/>
      <c r="I237" s="375"/>
      <c r="J237" s="91"/>
      <c r="K237" s="92"/>
      <c r="L237" s="199">
        <v>0</v>
      </c>
      <c r="M237" s="199">
        <v>0.4</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228</v>
      </c>
      <c r="B245" s="1"/>
      <c r="C245" s="304" t="s">
        <v>229</v>
      </c>
      <c r="D245" s="305"/>
      <c r="E245" s="305"/>
      <c r="F245" s="305"/>
      <c r="G245" s="305"/>
      <c r="H245" s="306"/>
      <c r="I245" s="354" t="s">
        <v>230</v>
      </c>
      <c r="J245" s="147" t="s">
        <v>150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231</v>
      </c>
      <c r="B246" s="93"/>
      <c r="C246" s="381" t="s">
        <v>232</v>
      </c>
      <c r="D246" s="381"/>
      <c r="E246" s="381"/>
      <c r="F246" s="382"/>
      <c r="G246" s="357" t="s">
        <v>181</v>
      </c>
      <c r="H246" s="162" t="s">
        <v>233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231</v>
      </c>
      <c r="B247" s="93"/>
      <c r="C247" s="357"/>
      <c r="D247" s="357"/>
      <c r="E247" s="357"/>
      <c r="F247" s="361"/>
      <c r="G247" s="357"/>
      <c r="H247" s="162" t="s">
        <v>234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235</v>
      </c>
      <c r="B248" s="93"/>
      <c r="C248" s="357"/>
      <c r="D248" s="357"/>
      <c r="E248" s="357"/>
      <c r="F248" s="361"/>
      <c r="G248" s="357" t="s">
        <v>236</v>
      </c>
      <c r="H248" s="162" t="s">
        <v>233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235</v>
      </c>
      <c r="B249" s="93"/>
      <c r="C249" s="357"/>
      <c r="D249" s="357"/>
      <c r="E249" s="357"/>
      <c r="F249" s="361"/>
      <c r="G249" s="361"/>
      <c r="H249" s="162" t="s">
        <v>234</v>
      </c>
      <c r="I249" s="341"/>
      <c r="J249" s="151">
        <v>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237</v>
      </c>
      <c r="B250" s="93"/>
      <c r="C250" s="357"/>
      <c r="D250" s="357"/>
      <c r="E250" s="357"/>
      <c r="F250" s="361"/>
      <c r="G250" s="357" t="s">
        <v>238</v>
      </c>
      <c r="H250" s="162" t="s">
        <v>233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237</v>
      </c>
      <c r="B251" s="93"/>
      <c r="C251" s="357"/>
      <c r="D251" s="357"/>
      <c r="E251" s="357"/>
      <c r="F251" s="361"/>
      <c r="G251" s="361"/>
      <c r="H251" s="162" t="s">
        <v>234</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239</v>
      </c>
      <c r="B252" s="93"/>
      <c r="C252" s="357"/>
      <c r="D252" s="357"/>
      <c r="E252" s="357"/>
      <c r="F252" s="361"/>
      <c r="G252" s="357" t="s">
        <v>240</v>
      </c>
      <c r="H252" s="162" t="s">
        <v>233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239</v>
      </c>
      <c r="B253" s="93"/>
      <c r="C253" s="357"/>
      <c r="D253" s="357"/>
      <c r="E253" s="357"/>
      <c r="F253" s="361"/>
      <c r="G253" s="388"/>
      <c r="H253" s="162" t="s">
        <v>234</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241</v>
      </c>
      <c r="B254" s="93"/>
      <c r="C254" s="357"/>
      <c r="D254" s="357"/>
      <c r="E254" s="357"/>
      <c r="F254" s="361"/>
      <c r="G254" s="357" t="s">
        <v>242</v>
      </c>
      <c r="H254" s="162" t="s">
        <v>233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241</v>
      </c>
      <c r="B255" s="93"/>
      <c r="C255" s="357"/>
      <c r="D255" s="357"/>
      <c r="E255" s="357"/>
      <c r="F255" s="361"/>
      <c r="G255" s="361"/>
      <c r="H255" s="162" t="s">
        <v>234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243</v>
      </c>
      <c r="B256" s="93"/>
      <c r="C256" s="357"/>
      <c r="D256" s="357"/>
      <c r="E256" s="357"/>
      <c r="F256" s="361"/>
      <c r="G256" s="357" t="s">
        <v>215</v>
      </c>
      <c r="H256" s="162" t="s">
        <v>233</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243</v>
      </c>
      <c r="B257" s="93"/>
      <c r="C257" s="357"/>
      <c r="D257" s="357"/>
      <c r="E257" s="357"/>
      <c r="F257" s="361"/>
      <c r="G257" s="361"/>
      <c r="H257" s="162" t="s">
        <v>234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245</v>
      </c>
      <c r="B265" s="1"/>
      <c r="C265" s="318" t="s">
        <v>246</v>
      </c>
      <c r="D265" s="319"/>
      <c r="E265" s="366" t="s">
        <v>247</v>
      </c>
      <c r="F265" s="367"/>
      <c r="G265" s="304" t="s">
        <v>248</v>
      </c>
      <c r="H265" s="306"/>
      <c r="I265" s="354" t="s">
        <v>249</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250</v>
      </c>
      <c r="B266" s="93"/>
      <c r="C266" s="320"/>
      <c r="D266" s="321"/>
      <c r="E266" s="367"/>
      <c r="F266" s="367"/>
      <c r="G266" s="304" t="s">
        <v>251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252</v>
      </c>
      <c r="B267" s="93"/>
      <c r="C267" s="320"/>
      <c r="D267" s="321"/>
      <c r="E267" s="367"/>
      <c r="F267" s="367"/>
      <c r="G267" s="304" t="s">
        <v>253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254</v>
      </c>
      <c r="B268" s="93"/>
      <c r="C268" s="322"/>
      <c r="D268" s="323"/>
      <c r="E268" s="304" t="s">
        <v>215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255</v>
      </c>
      <c r="B269" s="93"/>
      <c r="C269" s="318" t="s">
        <v>256</v>
      </c>
      <c r="D269" s="368"/>
      <c r="E269" s="304" t="s">
        <v>257</v>
      </c>
      <c r="F269" s="305"/>
      <c r="G269" s="305"/>
      <c r="H269" s="306"/>
      <c r="I269" s="354" t="s">
        <v>258</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259</v>
      </c>
      <c r="B270" s="93"/>
      <c r="C270" s="369"/>
      <c r="D270" s="370"/>
      <c r="E270" s="304" t="s">
        <v>260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261</v>
      </c>
      <c r="B271" s="93"/>
      <c r="C271" s="371"/>
      <c r="D271" s="372"/>
      <c r="E271" s="304" t="s">
        <v>262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263</v>
      </c>
      <c r="B272" s="93"/>
      <c r="C272" s="318" t="s">
        <v>215</v>
      </c>
      <c r="D272" s="368"/>
      <c r="E272" s="304" t="s">
        <v>264</v>
      </c>
      <c r="F272" s="305"/>
      <c r="G272" s="305"/>
      <c r="H272" s="306"/>
      <c r="I272" s="78" t="s">
        <v>265</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266</v>
      </c>
      <c r="B273" s="93"/>
      <c r="C273" s="369"/>
      <c r="D273" s="370"/>
      <c r="E273" s="304" t="s">
        <v>267</v>
      </c>
      <c r="F273" s="305"/>
      <c r="G273" s="305"/>
      <c r="H273" s="306"/>
      <c r="I273" s="196" t="s">
        <v>268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269</v>
      </c>
      <c r="F274" s="316"/>
      <c r="G274" s="316"/>
      <c r="H274" s="317"/>
      <c r="I274" s="208" t="s">
        <v>270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271</v>
      </c>
      <c r="B275" s="93"/>
      <c r="C275" s="369"/>
      <c r="D275" s="370"/>
      <c r="E275" s="304" t="s">
        <v>272</v>
      </c>
      <c r="F275" s="305"/>
      <c r="G275" s="305"/>
      <c r="H275" s="306"/>
      <c r="I275" s="209" t="s">
        <v>273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274</v>
      </c>
      <c r="B276" s="93"/>
      <c r="C276" s="369"/>
      <c r="D276" s="370"/>
      <c r="E276" s="304" t="s">
        <v>275</v>
      </c>
      <c r="F276" s="305"/>
      <c r="G276" s="305"/>
      <c r="H276" s="306"/>
      <c r="I276" s="78" t="s">
        <v>276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277</v>
      </c>
      <c r="B277" s="93"/>
      <c r="C277" s="369"/>
      <c r="D277" s="370"/>
      <c r="E277" s="304" t="s">
        <v>278</v>
      </c>
      <c r="F277" s="305"/>
      <c r="G277" s="305"/>
      <c r="H277" s="306"/>
      <c r="I277" s="78" t="s">
        <v>279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280</v>
      </c>
      <c r="B278" s="93"/>
      <c r="C278" s="369"/>
      <c r="D278" s="370"/>
      <c r="E278" s="304" t="s">
        <v>281</v>
      </c>
      <c r="F278" s="305"/>
      <c r="G278" s="305"/>
      <c r="H278" s="306"/>
      <c r="I278" s="78" t="s">
        <v>282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283</v>
      </c>
      <c r="B279" s="93"/>
      <c r="C279" s="369"/>
      <c r="D279" s="370"/>
      <c r="E279" s="304" t="s">
        <v>284</v>
      </c>
      <c r="F279" s="305"/>
      <c r="G279" s="305"/>
      <c r="H279" s="306"/>
      <c r="I279" s="78" t="s">
        <v>285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286</v>
      </c>
      <c r="B280" s="93"/>
      <c r="C280" s="369"/>
      <c r="D280" s="370"/>
      <c r="E280" s="315" t="s">
        <v>287</v>
      </c>
      <c r="F280" s="316"/>
      <c r="G280" s="316"/>
      <c r="H280" s="317"/>
      <c r="I280" s="82" t="s">
        <v>288</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289</v>
      </c>
      <c r="B281" s="93"/>
      <c r="C281" s="369"/>
      <c r="D281" s="370"/>
      <c r="E281" s="315" t="s">
        <v>290</v>
      </c>
      <c r="F281" s="316"/>
      <c r="G281" s="316"/>
      <c r="H281" s="317"/>
      <c r="I281" s="82" t="s">
        <v>291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292</v>
      </c>
      <c r="B282" s="93"/>
      <c r="C282" s="371"/>
      <c r="D282" s="372"/>
      <c r="E282" s="315" t="s">
        <v>293</v>
      </c>
      <c r="F282" s="316"/>
      <c r="G282" s="316"/>
      <c r="H282" s="317"/>
      <c r="I282" s="82" t="s">
        <v>294</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295</v>
      </c>
      <c r="D291" s="329"/>
      <c r="E291" s="329"/>
      <c r="F291" s="329"/>
      <c r="G291" s="329"/>
      <c r="H291" s="330"/>
      <c r="I291" s="345" t="s">
        <v>296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297</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
        <v>45</v>
      </c>
      <c r="U293" s="300" t="s">
        <v>45</v>
      </c>
      <c r="V293" s="300" t="s">
        <v>45</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299</v>
      </c>
      <c r="C309" s="103"/>
      <c r="D309" s="103"/>
      <c r="E309" s="41"/>
      <c r="F309" s="41"/>
      <c r="G309" s="41"/>
      <c r="H309" s="42"/>
      <c r="I309" s="42"/>
      <c r="J309" s="44"/>
      <c r="K309" s="43"/>
      <c r="L309" s="104"/>
      <c r="M309" s="104"/>
      <c r="N309" s="225"/>
      <c r="BU309" s="136"/>
    </row>
    <row r="310" s="133" customFormat="1">
      <c r="B310" s="30" t="s">
        <v>300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146</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301</v>
      </c>
      <c r="B314" s="57"/>
      <c r="C314" s="379" t="s">
        <v>302</v>
      </c>
      <c r="D314" s="318" t="s">
        <v>303</v>
      </c>
      <c r="E314" s="327"/>
      <c r="F314" s="327"/>
      <c r="G314" s="327"/>
      <c r="H314" s="319"/>
      <c r="I314" s="340" t="s">
        <v>304</v>
      </c>
      <c r="J314" s="83">
        <f ref="J314:J319" t="shared" si="50">IF(SUM(L314:BS314)=0,IF(COUNTIF(L314:BS314,"未確認")&gt;0,"未確認",IF(COUNTIF(L314:BS314,"~*")&gt;0,"*",SUM(L314:BS314))),SUM(L314:BS314))</f>
        <v>0</v>
      </c>
      <c r="K314" s="56" t="str">
        <f ref="K314:K319" t="shared" si="51">IF(OR(COUNTIF(L314:BS314,"未確認")&gt;0,COUNTIF(L314:BS314,"~*")&gt;0),"※","")</f>
      </c>
      <c r="L314" s="84">
        <v>1755</v>
      </c>
      <c r="M314" s="289">
        <v>1809</v>
      </c>
      <c r="N314" s="193">
        <v>996</v>
      </c>
      <c r="O314" s="193">
        <v>1226</v>
      </c>
      <c r="P314" s="291">
        <v>1326</v>
      </c>
      <c r="Q314" s="181">
        <v>767</v>
      </c>
      <c r="R314" s="181">
        <v>708</v>
      </c>
      <c r="S314" s="181">
        <v>1155</v>
      </c>
      <c r="T314" s="181">
        <v>1222</v>
      </c>
      <c r="U314" s="181">
        <v>1116</v>
      </c>
      <c r="V314" s="181">
        <v>1641</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305</v>
      </c>
      <c r="B315" s="57"/>
      <c r="C315" s="422"/>
      <c r="D315" s="385"/>
      <c r="E315" s="304" t="s">
        <v>306</v>
      </c>
      <c r="F315" s="305"/>
      <c r="G315" s="305"/>
      <c r="H315" s="306"/>
      <c r="I315" s="383"/>
      <c r="J315" s="83">
        <f t="shared" si="50"/>
        <v>0</v>
      </c>
      <c r="K315" s="56" t="str">
        <f t="shared" si="51"/>
      </c>
      <c r="L315" s="84">
        <v>976</v>
      </c>
      <c r="M315" s="181">
        <v>1143</v>
      </c>
      <c r="N315" s="292">
        <v>613</v>
      </c>
      <c r="O315" s="292">
        <v>832</v>
      </c>
      <c r="P315" s="181">
        <v>577</v>
      </c>
      <c r="Q315" s="181">
        <v>208</v>
      </c>
      <c r="R315" s="181">
        <v>208</v>
      </c>
      <c r="S315" s="181">
        <v>565</v>
      </c>
      <c r="T315" s="181">
        <v>782</v>
      </c>
      <c r="U315" s="181">
        <v>659</v>
      </c>
      <c r="V315" s="181">
        <v>1104</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307</v>
      </c>
      <c r="B316" s="57"/>
      <c r="C316" s="422"/>
      <c r="D316" s="386"/>
      <c r="E316" s="304" t="s">
        <v>308</v>
      </c>
      <c r="F316" s="305"/>
      <c r="G316" s="305"/>
      <c r="H316" s="306"/>
      <c r="I316" s="383"/>
      <c r="J316" s="83">
        <f t="shared" si="50"/>
        <v>0</v>
      </c>
      <c r="K316" s="56" t="str">
        <f t="shared" si="51"/>
      </c>
      <c r="L316" s="84">
        <v>192</v>
      </c>
      <c r="M316" s="181">
        <v>38</v>
      </c>
      <c r="N316" s="181">
        <v>23</v>
      </c>
      <c r="O316" s="181">
        <v>8</v>
      </c>
      <c r="P316" s="181">
        <v>38</v>
      </c>
      <c r="Q316" s="181">
        <v>9</v>
      </c>
      <c r="R316" s="181">
        <v>27</v>
      </c>
      <c r="S316" s="181">
        <v>121</v>
      </c>
      <c r="T316" s="181">
        <v>26</v>
      </c>
      <c r="U316" s="181">
        <v>4</v>
      </c>
      <c r="V316" s="181">
        <v>8</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309</v>
      </c>
      <c r="B317" s="57"/>
      <c r="C317" s="422"/>
      <c r="D317" s="387"/>
      <c r="E317" s="304" t="s">
        <v>310</v>
      </c>
      <c r="F317" s="305"/>
      <c r="G317" s="305"/>
      <c r="H317" s="306"/>
      <c r="I317" s="383"/>
      <c r="J317" s="83">
        <f t="shared" si="50"/>
        <v>0</v>
      </c>
      <c r="K317" s="56" t="str">
        <f t="shared" si="51"/>
      </c>
      <c r="L317" s="84">
        <v>587</v>
      </c>
      <c r="M317" s="181">
        <v>628</v>
      </c>
      <c r="N317" s="181">
        <v>360</v>
      </c>
      <c r="O317" s="181">
        <v>386</v>
      </c>
      <c r="P317" s="181">
        <v>711</v>
      </c>
      <c r="Q317" s="181">
        <v>550</v>
      </c>
      <c r="R317" s="181">
        <v>473</v>
      </c>
      <c r="S317" s="181">
        <v>469</v>
      </c>
      <c r="T317" s="181">
        <v>414</v>
      </c>
      <c r="U317" s="181">
        <v>453</v>
      </c>
      <c r="V317" s="181">
        <v>529</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311</v>
      </c>
      <c r="B318" s="1"/>
      <c r="C318" s="422"/>
      <c r="D318" s="304" t="s">
        <v>312</v>
      </c>
      <c r="E318" s="305"/>
      <c r="F318" s="305"/>
      <c r="G318" s="305"/>
      <c r="H318" s="306"/>
      <c r="I318" s="383"/>
      <c r="J318" s="83">
        <f t="shared" si="50"/>
        <v>0</v>
      </c>
      <c r="K318" s="56" t="str">
        <f t="shared" si="51"/>
      </c>
      <c r="L318" s="84">
        <v>8376</v>
      </c>
      <c r="M318" s="181">
        <v>14641</v>
      </c>
      <c r="N318" s="181">
        <v>15173</v>
      </c>
      <c r="O318" s="181">
        <v>14585</v>
      </c>
      <c r="P318" s="181">
        <v>14986</v>
      </c>
      <c r="Q318" s="181">
        <v>13952</v>
      </c>
      <c r="R318" s="181">
        <v>15352</v>
      </c>
      <c r="S318" s="181">
        <v>15298</v>
      </c>
      <c r="T318" s="181">
        <v>12992</v>
      </c>
      <c r="U318" s="181">
        <v>4226</v>
      </c>
      <c r="V318" s="181">
        <v>13467</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313</v>
      </c>
      <c r="B319" s="1"/>
      <c r="C319" s="422"/>
      <c r="D319" s="304" t="s">
        <v>314</v>
      </c>
      <c r="E319" s="305"/>
      <c r="F319" s="305"/>
      <c r="G319" s="305"/>
      <c r="H319" s="306"/>
      <c r="I319" s="384"/>
      <c r="J319" s="83">
        <f t="shared" si="50"/>
        <v>0</v>
      </c>
      <c r="K319" s="56" t="str">
        <f t="shared" si="51"/>
      </c>
      <c r="L319" s="84">
        <v>1731</v>
      </c>
      <c r="M319" s="181">
        <v>1802</v>
      </c>
      <c r="N319" s="181">
        <v>990</v>
      </c>
      <c r="O319" s="181">
        <v>1221</v>
      </c>
      <c r="P319" s="181">
        <v>1320</v>
      </c>
      <c r="Q319" s="181">
        <v>756</v>
      </c>
      <c r="R319" s="181">
        <v>710</v>
      </c>
      <c r="S319" s="181">
        <v>1056</v>
      </c>
      <c r="T319" s="181">
        <v>1216</v>
      </c>
      <c r="U319" s="181">
        <v>1120</v>
      </c>
      <c r="V319" s="181">
        <v>1650</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316</v>
      </c>
      <c r="B327" s="1"/>
      <c r="C327" s="379" t="s">
        <v>302</v>
      </c>
      <c r="D327" s="304" t="s">
        <v>303</v>
      </c>
      <c r="E327" s="305"/>
      <c r="F327" s="305"/>
      <c r="G327" s="305"/>
      <c r="H327" s="306"/>
      <c r="I327" s="340" t="s">
        <v>317</v>
      </c>
      <c r="J327" s="83">
        <f ref="J327:J344" t="shared" si="54">IF(SUM(L327:BS327)=0,IF(COUNTIF(L327:BS327,"未確認")&gt;0,"未確認",IF(COUNTIF(L327:BS327,"~*")&gt;0,"*",SUM(L327:BS327))),SUM(L327:BS327))</f>
        <v>0</v>
      </c>
      <c r="K327" s="56" t="str">
        <f ref="K327:K344" t="shared" si="55">IF(OR(COUNTIF(L327:BS327,"未確認")&gt;0,COUNTIF(L327:BS327,"~*")&gt;0),"※","")</f>
      </c>
      <c r="L327" s="84">
        <v>1755</v>
      </c>
      <c r="M327" s="181">
        <v>1809</v>
      </c>
      <c r="N327" s="181">
        <v>996</v>
      </c>
      <c r="O327" s="181">
        <v>1226</v>
      </c>
      <c r="P327" s="181">
        <v>1326</v>
      </c>
      <c r="Q327" s="181">
        <v>767</v>
      </c>
      <c r="R327" s="181">
        <v>708</v>
      </c>
      <c r="S327" s="181">
        <v>1155</v>
      </c>
      <c r="T327" s="181">
        <v>1222</v>
      </c>
      <c r="U327" s="181">
        <v>1116</v>
      </c>
      <c r="V327" s="181">
        <v>1641</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318</v>
      </c>
      <c r="B328" s="1"/>
      <c r="C328" s="379"/>
      <c r="D328" s="378" t="s">
        <v>319</v>
      </c>
      <c r="E328" s="322" t="s">
        <v>320</v>
      </c>
      <c r="F328" s="344"/>
      <c r="G328" s="344"/>
      <c r="H328" s="323"/>
      <c r="I328" s="376"/>
      <c r="J328" s="83">
        <f t="shared" si="54"/>
        <v>0</v>
      </c>
      <c r="K328" s="56" t="str">
        <f t="shared" si="55"/>
      </c>
      <c r="L328" s="84">
        <v>73</v>
      </c>
      <c r="M328" s="181">
        <v>118</v>
      </c>
      <c r="N328" s="181">
        <v>89</v>
      </c>
      <c r="O328" s="181">
        <v>324</v>
      </c>
      <c r="P328" s="181">
        <v>213</v>
      </c>
      <c r="Q328" s="181">
        <v>173</v>
      </c>
      <c r="R328" s="181">
        <v>184</v>
      </c>
      <c r="S328" s="181">
        <v>164</v>
      </c>
      <c r="T328" s="181">
        <v>147</v>
      </c>
      <c r="U328" s="181">
        <v>659</v>
      </c>
      <c r="V328" s="181">
        <v>246</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321</v>
      </c>
      <c r="B329" s="1"/>
      <c r="C329" s="379"/>
      <c r="D329" s="379"/>
      <c r="E329" s="304" t="s">
        <v>322</v>
      </c>
      <c r="F329" s="305"/>
      <c r="G329" s="305"/>
      <c r="H329" s="306"/>
      <c r="I329" s="376"/>
      <c r="J329" s="83">
        <f t="shared" si="54"/>
        <v>0</v>
      </c>
      <c r="K329" s="56" t="str">
        <f t="shared" si="55"/>
      </c>
      <c r="L329" s="84">
        <v>1615</v>
      </c>
      <c r="M329" s="181">
        <v>1615</v>
      </c>
      <c r="N329" s="181">
        <v>885</v>
      </c>
      <c r="O329" s="181">
        <v>843</v>
      </c>
      <c r="P329" s="181">
        <v>1020</v>
      </c>
      <c r="Q329" s="181">
        <v>529</v>
      </c>
      <c r="R329" s="181">
        <v>434</v>
      </c>
      <c r="S329" s="181">
        <v>940</v>
      </c>
      <c r="T329" s="181">
        <v>1015</v>
      </c>
      <c r="U329" s="181">
        <v>420</v>
      </c>
      <c r="V329" s="181">
        <v>1357</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323</v>
      </c>
      <c r="B330" s="1"/>
      <c r="C330" s="379"/>
      <c r="D330" s="379"/>
      <c r="E330" s="304" t="s">
        <v>324</v>
      </c>
      <c r="F330" s="305"/>
      <c r="G330" s="305"/>
      <c r="H330" s="306"/>
      <c r="I330" s="376"/>
      <c r="J330" s="83">
        <f t="shared" si="54"/>
        <v>0</v>
      </c>
      <c r="K330" s="56" t="str">
        <f t="shared" si="55"/>
      </c>
      <c r="L330" s="84">
        <v>37</v>
      </c>
      <c r="M330" s="181">
        <v>15</v>
      </c>
      <c r="N330" s="181">
        <v>4</v>
      </c>
      <c r="O330" s="181">
        <v>23</v>
      </c>
      <c r="P330" s="181">
        <v>17</v>
      </c>
      <c r="Q330" s="181">
        <v>9</v>
      </c>
      <c r="R330" s="181">
        <v>9</v>
      </c>
      <c r="S330" s="181">
        <v>13</v>
      </c>
      <c r="T330" s="181">
        <v>8</v>
      </c>
      <c r="U330" s="181">
        <v>17</v>
      </c>
      <c r="V330" s="181">
        <v>13</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325</v>
      </c>
      <c r="B331" s="1"/>
      <c r="C331" s="379"/>
      <c r="D331" s="379"/>
      <c r="E331" s="315" t="s">
        <v>326</v>
      </c>
      <c r="F331" s="316"/>
      <c r="G331" s="316"/>
      <c r="H331" s="317"/>
      <c r="I331" s="376"/>
      <c r="J331" s="83">
        <f t="shared" si="54"/>
        <v>0</v>
      </c>
      <c r="K331" s="56" t="str">
        <f t="shared" si="55"/>
      </c>
      <c r="L331" s="84">
        <v>2</v>
      </c>
      <c r="M331" s="181">
        <v>59</v>
      </c>
      <c r="N331" s="181">
        <v>18</v>
      </c>
      <c r="O331" s="181">
        <v>36</v>
      </c>
      <c r="P331" s="181">
        <v>76</v>
      </c>
      <c r="Q331" s="181">
        <v>56</v>
      </c>
      <c r="R331" s="181">
        <v>81</v>
      </c>
      <c r="S331" s="181">
        <v>38</v>
      </c>
      <c r="T331" s="181">
        <v>52</v>
      </c>
      <c r="U331" s="181">
        <v>20</v>
      </c>
      <c r="V331" s="181">
        <v>25</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327</v>
      </c>
      <c r="B332" s="1"/>
      <c r="C332" s="379"/>
      <c r="D332" s="379"/>
      <c r="E332" s="315" t="s">
        <v>328</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329</v>
      </c>
      <c r="B333" s="1"/>
      <c r="C333" s="379"/>
      <c r="D333" s="379"/>
      <c r="E333" s="304" t="s">
        <v>330</v>
      </c>
      <c r="F333" s="305"/>
      <c r="G333" s="305"/>
      <c r="H333" s="306"/>
      <c r="I333" s="376"/>
      <c r="J333" s="83">
        <f t="shared" si="54"/>
        <v>0</v>
      </c>
      <c r="K333" s="56" t="str">
        <f t="shared" si="55"/>
      </c>
      <c r="L333" s="84">
        <v>28</v>
      </c>
      <c r="M333" s="181">
        <v>0</v>
      </c>
      <c r="N333" s="181">
        <v>0</v>
      </c>
      <c r="O333" s="181">
        <v>0</v>
      </c>
      <c r="P333" s="181">
        <v>0</v>
      </c>
      <c r="Q333" s="181">
        <v>0</v>
      </c>
      <c r="R333" s="181">
        <v>0</v>
      </c>
      <c r="S333" s="181">
        <v>0</v>
      </c>
      <c r="T333" s="181">
        <v>0</v>
      </c>
      <c r="U333" s="181">
        <v>0</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331</v>
      </c>
      <c r="B334" s="1"/>
      <c r="C334" s="379"/>
      <c r="D334" s="380"/>
      <c r="E334" s="318" t="s">
        <v>215</v>
      </c>
      <c r="F334" s="327"/>
      <c r="G334" s="327"/>
      <c r="H334" s="319"/>
      <c r="I334" s="376"/>
      <c r="J334" s="83">
        <f t="shared" si="54"/>
        <v>0</v>
      </c>
      <c r="K334" s="56" t="str">
        <f t="shared" si="55"/>
      </c>
      <c r="L334" s="84">
        <v>0</v>
      </c>
      <c r="M334" s="181">
        <v>2</v>
      </c>
      <c r="N334" s="181">
        <v>0</v>
      </c>
      <c r="O334" s="181">
        <v>0</v>
      </c>
      <c r="P334" s="181">
        <v>0</v>
      </c>
      <c r="Q334" s="181">
        <v>0</v>
      </c>
      <c r="R334" s="181">
        <v>0</v>
      </c>
      <c r="S334" s="181">
        <v>0</v>
      </c>
      <c r="T334" s="181">
        <v>0</v>
      </c>
      <c r="U334" s="181">
        <v>0</v>
      </c>
      <c r="V334" s="181">
        <v>0</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332</v>
      </c>
      <c r="B335" s="1"/>
      <c r="C335" s="379"/>
      <c r="D335" s="304" t="s">
        <v>314</v>
      </c>
      <c r="E335" s="305"/>
      <c r="F335" s="305"/>
      <c r="G335" s="305"/>
      <c r="H335" s="306"/>
      <c r="I335" s="376"/>
      <c r="J335" s="83">
        <f t="shared" si="54"/>
        <v>0</v>
      </c>
      <c r="K335" s="56" t="str">
        <f t="shared" si="55"/>
      </c>
      <c r="L335" s="84">
        <v>1731</v>
      </c>
      <c r="M335" s="181">
        <v>1802</v>
      </c>
      <c r="N335" s="181">
        <v>990</v>
      </c>
      <c r="O335" s="181">
        <v>1221</v>
      </c>
      <c r="P335" s="181">
        <v>1320</v>
      </c>
      <c r="Q335" s="181">
        <v>756</v>
      </c>
      <c r="R335" s="181">
        <v>710</v>
      </c>
      <c r="S335" s="181">
        <v>1056</v>
      </c>
      <c r="T335" s="181">
        <v>1216</v>
      </c>
      <c r="U335" s="181">
        <v>1120</v>
      </c>
      <c r="V335" s="181">
        <v>1650</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333</v>
      </c>
      <c r="B336" s="1"/>
      <c r="C336" s="379"/>
      <c r="D336" s="378" t="s">
        <v>334</v>
      </c>
      <c r="E336" s="322" t="s">
        <v>335</v>
      </c>
      <c r="F336" s="344"/>
      <c r="G336" s="344"/>
      <c r="H336" s="323"/>
      <c r="I336" s="376"/>
      <c r="J336" s="83">
        <f t="shared" si="54"/>
        <v>0</v>
      </c>
      <c r="K336" s="56" t="str">
        <f t="shared" si="55"/>
      </c>
      <c r="L336" s="84">
        <v>152</v>
      </c>
      <c r="M336" s="181">
        <v>191</v>
      </c>
      <c r="N336" s="181">
        <v>264</v>
      </c>
      <c r="O336" s="181">
        <v>324</v>
      </c>
      <c r="P336" s="181">
        <v>159</v>
      </c>
      <c r="Q336" s="181">
        <v>75</v>
      </c>
      <c r="R336" s="181">
        <v>86</v>
      </c>
      <c r="S336" s="181">
        <v>150</v>
      </c>
      <c r="T336" s="181">
        <v>141</v>
      </c>
      <c r="U336" s="181">
        <v>1050</v>
      </c>
      <c r="V336" s="181">
        <v>347</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336</v>
      </c>
      <c r="B337" s="1"/>
      <c r="C337" s="379"/>
      <c r="D337" s="379"/>
      <c r="E337" s="304" t="s">
        <v>337</v>
      </c>
      <c r="F337" s="305"/>
      <c r="G337" s="305"/>
      <c r="H337" s="306"/>
      <c r="I337" s="376"/>
      <c r="J337" s="83">
        <f t="shared" si="54"/>
        <v>0</v>
      </c>
      <c r="K337" s="56" t="str">
        <f t="shared" si="55"/>
      </c>
      <c r="L337" s="84">
        <v>1549</v>
      </c>
      <c r="M337" s="181">
        <v>1419</v>
      </c>
      <c r="N337" s="181">
        <v>628</v>
      </c>
      <c r="O337" s="181">
        <v>784</v>
      </c>
      <c r="P337" s="181">
        <v>965</v>
      </c>
      <c r="Q337" s="181">
        <v>429</v>
      </c>
      <c r="R337" s="181">
        <v>320</v>
      </c>
      <c r="S337" s="181">
        <v>799</v>
      </c>
      <c r="T337" s="181">
        <v>889</v>
      </c>
      <c r="U337" s="181">
        <v>16</v>
      </c>
      <c r="V337" s="181">
        <v>1199</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338</v>
      </c>
      <c r="B338" s="1"/>
      <c r="C338" s="379"/>
      <c r="D338" s="379"/>
      <c r="E338" s="304" t="s">
        <v>339</v>
      </c>
      <c r="F338" s="305"/>
      <c r="G338" s="305"/>
      <c r="H338" s="306"/>
      <c r="I338" s="376"/>
      <c r="J338" s="83">
        <f t="shared" si="54"/>
        <v>0</v>
      </c>
      <c r="K338" s="56" t="str">
        <f t="shared" si="55"/>
      </c>
      <c r="L338" s="84">
        <v>13</v>
      </c>
      <c r="M338" s="181">
        <v>90</v>
      </c>
      <c r="N338" s="181">
        <v>60</v>
      </c>
      <c r="O338" s="181">
        <v>39</v>
      </c>
      <c r="P338" s="181">
        <v>39</v>
      </c>
      <c r="Q338" s="181">
        <v>60</v>
      </c>
      <c r="R338" s="181">
        <v>118</v>
      </c>
      <c r="S338" s="181">
        <v>34</v>
      </c>
      <c r="T338" s="181">
        <v>90</v>
      </c>
      <c r="U338" s="181">
        <v>7</v>
      </c>
      <c r="V338" s="181">
        <v>31</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340</v>
      </c>
      <c r="B339" s="1"/>
      <c r="C339" s="379"/>
      <c r="D339" s="379"/>
      <c r="E339" s="304" t="s">
        <v>341</v>
      </c>
      <c r="F339" s="305"/>
      <c r="G339" s="305"/>
      <c r="H339" s="306"/>
      <c r="I339" s="376"/>
      <c r="J339" s="83">
        <f t="shared" si="54"/>
        <v>0</v>
      </c>
      <c r="K339" s="56" t="str">
        <f t="shared" si="55"/>
      </c>
      <c r="L339" s="84">
        <v>0</v>
      </c>
      <c r="M339" s="181">
        <v>10</v>
      </c>
      <c r="N339" s="181">
        <v>10</v>
      </c>
      <c r="O339" s="181">
        <v>3</v>
      </c>
      <c r="P339" s="181">
        <v>7</v>
      </c>
      <c r="Q339" s="181">
        <v>66</v>
      </c>
      <c r="R339" s="181">
        <v>15</v>
      </c>
      <c r="S339" s="181">
        <v>6</v>
      </c>
      <c r="T339" s="181">
        <v>11</v>
      </c>
      <c r="U339" s="181">
        <v>0</v>
      </c>
      <c r="V339" s="181">
        <v>21</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342</v>
      </c>
      <c r="B340" s="1"/>
      <c r="C340" s="379"/>
      <c r="D340" s="379"/>
      <c r="E340" s="304" t="s">
        <v>343</v>
      </c>
      <c r="F340" s="305"/>
      <c r="G340" s="305"/>
      <c r="H340" s="306"/>
      <c r="I340" s="376"/>
      <c r="J340" s="83">
        <f t="shared" si="54"/>
        <v>0</v>
      </c>
      <c r="K340" s="56" t="str">
        <f t="shared" si="55"/>
      </c>
      <c r="L340" s="84">
        <v>2</v>
      </c>
      <c r="M340" s="181">
        <v>5</v>
      </c>
      <c r="N340" s="181">
        <v>5</v>
      </c>
      <c r="O340" s="181">
        <v>4</v>
      </c>
      <c r="P340" s="181">
        <v>8</v>
      </c>
      <c r="Q340" s="181">
        <v>15</v>
      </c>
      <c r="R340" s="181">
        <v>3</v>
      </c>
      <c r="S340" s="181">
        <v>8</v>
      </c>
      <c r="T340" s="181">
        <v>5</v>
      </c>
      <c r="U340" s="181">
        <v>0</v>
      </c>
      <c r="V340" s="181">
        <v>5</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344</v>
      </c>
      <c r="B341" s="1"/>
      <c r="C341" s="379"/>
      <c r="D341" s="379"/>
      <c r="E341" s="315" t="s">
        <v>345</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346</v>
      </c>
      <c r="B342" s="1"/>
      <c r="C342" s="379"/>
      <c r="D342" s="379"/>
      <c r="E342" s="304" t="s">
        <v>347</v>
      </c>
      <c r="F342" s="305"/>
      <c r="G342" s="305"/>
      <c r="H342" s="306"/>
      <c r="I342" s="376"/>
      <c r="J342" s="83">
        <f t="shared" si="54"/>
        <v>0</v>
      </c>
      <c r="K342" s="56" t="str">
        <f t="shared" si="55"/>
      </c>
      <c r="L342" s="84">
        <v>4</v>
      </c>
      <c r="M342" s="181">
        <v>46</v>
      </c>
      <c r="N342" s="181">
        <v>18</v>
      </c>
      <c r="O342" s="181">
        <v>41</v>
      </c>
      <c r="P342" s="181">
        <v>79</v>
      </c>
      <c r="Q342" s="181">
        <v>41</v>
      </c>
      <c r="R342" s="181">
        <v>97</v>
      </c>
      <c r="S342" s="181">
        <v>41</v>
      </c>
      <c r="T342" s="181">
        <v>41</v>
      </c>
      <c r="U342" s="181">
        <v>1</v>
      </c>
      <c r="V342" s="181">
        <v>18</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348</v>
      </c>
      <c r="B343" s="1"/>
      <c r="C343" s="379"/>
      <c r="D343" s="379"/>
      <c r="E343" s="304" t="s">
        <v>349</v>
      </c>
      <c r="F343" s="305"/>
      <c r="G343" s="305"/>
      <c r="H343" s="306"/>
      <c r="I343" s="376"/>
      <c r="J343" s="83">
        <f t="shared" si="54"/>
        <v>0</v>
      </c>
      <c r="K343" s="56" t="str">
        <f t="shared" si="55"/>
      </c>
      <c r="L343" s="84">
        <v>0</v>
      </c>
      <c r="M343" s="181">
        <v>40</v>
      </c>
      <c r="N343" s="181">
        <v>3</v>
      </c>
      <c r="O343" s="181">
        <v>26</v>
      </c>
      <c r="P343" s="181">
        <v>62</v>
      </c>
      <c r="Q343" s="181">
        <v>66</v>
      </c>
      <c r="R343" s="181">
        <v>71</v>
      </c>
      <c r="S343" s="181">
        <v>7</v>
      </c>
      <c r="T343" s="181">
        <v>37</v>
      </c>
      <c r="U343" s="181">
        <v>45</v>
      </c>
      <c r="V343" s="181">
        <v>27</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350</v>
      </c>
      <c r="B344" s="1"/>
      <c r="C344" s="379"/>
      <c r="D344" s="379"/>
      <c r="E344" s="304" t="s">
        <v>215</v>
      </c>
      <c r="F344" s="305"/>
      <c r="G344" s="305"/>
      <c r="H344" s="306"/>
      <c r="I344" s="377"/>
      <c r="J344" s="83">
        <f t="shared" si="54"/>
        <v>0</v>
      </c>
      <c r="K344" s="56" t="str">
        <f t="shared" si="55"/>
      </c>
      <c r="L344" s="84">
        <v>11</v>
      </c>
      <c r="M344" s="181">
        <v>1</v>
      </c>
      <c r="N344" s="181">
        <v>2</v>
      </c>
      <c r="O344" s="181">
        <v>0</v>
      </c>
      <c r="P344" s="181">
        <v>1</v>
      </c>
      <c r="Q344" s="181">
        <v>4</v>
      </c>
      <c r="R344" s="181">
        <v>0</v>
      </c>
      <c r="S344" s="181">
        <v>11</v>
      </c>
      <c r="T344" s="181">
        <v>2</v>
      </c>
      <c r="U344" s="181">
        <v>1</v>
      </c>
      <c r="V344" s="181">
        <v>2</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146</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352</v>
      </c>
      <c r="B352" s="1"/>
      <c r="C352" s="318" t="s">
        <v>353</v>
      </c>
      <c r="D352" s="327"/>
      <c r="E352" s="327"/>
      <c r="F352" s="327"/>
      <c r="G352" s="327"/>
      <c r="H352" s="319"/>
      <c r="I352" s="340" t="s">
        <v>354</v>
      </c>
      <c r="J352" s="112">
        <f>IF(SUM(L352:BS352)=0,IF(COUNTIF(L352:BS352,"未確認")&gt;0,"未確認",IF(COUNTIF(L352:BS352,"~*")&gt;0,"*",SUM(L352:BS352))),SUM(L352:BS352))</f>
        <v>0</v>
      </c>
      <c r="K352" s="113" t="str">
        <f>IF(OR(COUNTIF(L352:BS352,"未確認")&gt;0,COUNTIF(L352:BS352,"~*")&gt;0),"※","")</f>
      </c>
      <c r="L352" s="84">
        <v>1579</v>
      </c>
      <c r="M352" s="181">
        <v>1611</v>
      </c>
      <c r="N352" s="229">
        <v>726</v>
      </c>
      <c r="O352" s="229">
        <v>897</v>
      </c>
      <c r="P352" s="229">
        <v>1161</v>
      </c>
      <c r="Q352" s="229">
        <v>681</v>
      </c>
      <c r="R352" s="229">
        <v>624</v>
      </c>
      <c r="S352" s="229">
        <v>906</v>
      </c>
      <c r="T352" s="229">
        <v>1075</v>
      </c>
      <c r="U352" s="229">
        <v>70</v>
      </c>
      <c r="V352" s="229">
        <v>1303</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355</v>
      </c>
      <c r="B353" s="1"/>
      <c r="C353" s="108"/>
      <c r="D353" s="109"/>
      <c r="E353" s="427" t="s">
        <v>356</v>
      </c>
      <c r="F353" s="428"/>
      <c r="G353" s="428"/>
      <c r="H353" s="429"/>
      <c r="I353" s="376"/>
      <c r="J353" s="112">
        <f>IF(SUM(L353:BS353)=0,IF(COUNTIF(L353:BS353,"未確認")&gt;0,"未確認",IF(COUNTIF(L353:BS353,"~*")&gt;0,"*",SUM(L353:BS353))),SUM(L353:BS353))</f>
        <v>0</v>
      </c>
      <c r="K353" s="113" t="str">
        <f>IF(OR(COUNTIF(L353:BS353,"未確認")&gt;0,COUNTIF(L353:BS353,"~*")&gt;0),"※","")</f>
      </c>
      <c r="L353" s="84">
        <v>1574</v>
      </c>
      <c r="M353" s="181">
        <v>1569</v>
      </c>
      <c r="N353" s="229">
        <v>725</v>
      </c>
      <c r="O353" s="229">
        <v>880</v>
      </c>
      <c r="P353" s="229">
        <v>1158</v>
      </c>
      <c r="Q353" s="229">
        <v>673</v>
      </c>
      <c r="R353" s="229">
        <v>578</v>
      </c>
      <c r="S353" s="229">
        <v>895</v>
      </c>
      <c r="T353" s="229">
        <v>1068</v>
      </c>
      <c r="U353" s="229">
        <v>70</v>
      </c>
      <c r="V353" s="229">
        <v>1295</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357</v>
      </c>
      <c r="B354" s="1"/>
      <c r="C354" s="108"/>
      <c r="D354" s="109"/>
      <c r="E354" s="427" t="s">
        <v>358</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3</v>
      </c>
      <c r="N354" s="229">
        <v>1</v>
      </c>
      <c r="O354" s="229">
        <v>1</v>
      </c>
      <c r="P354" s="229">
        <v>3</v>
      </c>
      <c r="Q354" s="229">
        <v>8</v>
      </c>
      <c r="R354" s="229">
        <v>46</v>
      </c>
      <c r="S354" s="229">
        <v>11</v>
      </c>
      <c r="T354" s="229">
        <v>7</v>
      </c>
      <c r="U354" s="229">
        <v>0</v>
      </c>
      <c r="V354" s="229">
        <v>0</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359</v>
      </c>
      <c r="B355" s="1"/>
      <c r="C355" s="108"/>
      <c r="D355" s="109"/>
      <c r="E355" s="427" t="s">
        <v>360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39</v>
      </c>
      <c r="N355" s="229">
        <v>0</v>
      </c>
      <c r="O355" s="229">
        <v>16</v>
      </c>
      <c r="P355" s="229">
        <v>0</v>
      </c>
      <c r="Q355" s="229">
        <v>0</v>
      </c>
      <c r="R355" s="229">
        <v>0</v>
      </c>
      <c r="S355" s="229">
        <v>0</v>
      </c>
      <c r="T355" s="229">
        <v>0</v>
      </c>
      <c r="U355" s="229">
        <v>0</v>
      </c>
      <c r="V355" s="229">
        <v>8</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361</v>
      </c>
      <c r="B356" s="1"/>
      <c r="C356" s="110"/>
      <c r="D356" s="111"/>
      <c r="E356" s="430" t="s">
        <v>362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363</v>
      </c>
      <c r="C360" s="13"/>
      <c r="D360" s="13"/>
      <c r="E360" s="13"/>
      <c r="F360" s="13"/>
      <c r="G360" s="13"/>
      <c r="H360" s="8"/>
      <c r="I360" s="8"/>
      <c r="J360" s="6"/>
      <c r="K360" s="5"/>
      <c r="L360" s="5"/>
      <c r="M360" s="5"/>
      <c r="N360" s="225"/>
      <c r="BU360" s="136"/>
    </row>
    <row r="361" s="133" customFormat="1">
      <c r="B361" s="1" t="s">
        <v>364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365</v>
      </c>
      <c r="B365" s="1"/>
      <c r="C365" s="424" t="s">
        <v>366</v>
      </c>
      <c r="D365" s="425"/>
      <c r="E365" s="425"/>
      <c r="F365" s="425"/>
      <c r="G365" s="425"/>
      <c r="H365" s="426"/>
      <c r="I365" s="340" t="s">
        <v>367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368</v>
      </c>
      <c r="B366" s="1"/>
      <c r="C366" s="108"/>
      <c r="D366" s="116"/>
      <c r="E366" s="304" t="s">
        <v>369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370</v>
      </c>
      <c r="B367" s="1"/>
      <c r="C367" s="110"/>
      <c r="D367" s="117"/>
      <c r="E367" s="304" t="s">
        <v>371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372</v>
      </c>
      <c r="B368" s="1"/>
      <c r="C368" s="399" t="s">
        <v>373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374</v>
      </c>
      <c r="B369" s="1"/>
      <c r="C369" s="108"/>
      <c r="D369" s="116"/>
      <c r="E369" s="304" t="s">
        <v>375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376</v>
      </c>
      <c r="B370" s="1"/>
      <c r="C370" s="110"/>
      <c r="D370" s="117"/>
      <c r="E370" s="304" t="s">
        <v>377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378</v>
      </c>
      <c r="C385" s="119"/>
      <c r="D385" s="41"/>
      <c r="E385" s="41"/>
      <c r="F385" s="41"/>
      <c r="G385" s="41"/>
      <c r="H385" s="42"/>
      <c r="I385" s="42"/>
      <c r="J385" s="44"/>
      <c r="K385" s="43"/>
      <c r="L385" s="104"/>
      <c r="M385" s="104"/>
      <c r="N385" s="232"/>
      <c r="BU385" s="136"/>
    </row>
    <row r="386" s="133" customFormat="1">
      <c r="B386" s="12" t="s">
        <v>379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380</v>
      </c>
      <c r="M388" s="263" t="s">
        <v>381</v>
      </c>
      <c r="N388" s="263" t="s">
        <v>382</v>
      </c>
      <c r="O388" s="263" t="s">
        <v>383</v>
      </c>
      <c r="P388" s="263" t="s">
        <v>384</v>
      </c>
      <c r="Q388" s="263" t="s">
        <v>385</v>
      </c>
      <c r="R388" s="263" t="s">
        <v>386</v>
      </c>
      <c r="S388" s="263" t="s">
        <v>387</v>
      </c>
      <c r="T388" s="263" t="s">
        <v>388</v>
      </c>
      <c r="U388" s="263" t="s">
        <v>14</v>
      </c>
      <c r="V388" s="263" t="s">
        <v>15</v>
      </c>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45</v>
      </c>
      <c r="M389" s="263" t="s">
        <v>45</v>
      </c>
      <c r="N389" s="263" t="s">
        <v>45</v>
      </c>
      <c r="O389" s="263" t="s">
        <v>45</v>
      </c>
      <c r="P389" s="263" t="s">
        <v>45</v>
      </c>
      <c r="Q389" s="263" t="s">
        <v>45</v>
      </c>
      <c r="R389" s="263" t="s">
        <v>45</v>
      </c>
      <c r="S389" s="263" t="s">
        <v>45</v>
      </c>
      <c r="T389" s="263" t="s">
        <v>45</v>
      </c>
      <c r="U389" s="263" t="s">
        <v>45</v>
      </c>
      <c r="V389" s="263" t="s">
        <v>45</v>
      </c>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135</v>
      </c>
      <c r="D390" s="316"/>
      <c r="E390" s="316"/>
      <c r="F390" s="316"/>
      <c r="G390" s="316"/>
      <c r="H390" s="317"/>
      <c r="I390" s="354" t="s">
        <v>389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913</v>
      </c>
      <c r="M390" s="185">
        <v>1402</v>
      </c>
      <c r="N390" s="185">
        <v>2213</v>
      </c>
      <c r="O390" s="234">
        <v>1737</v>
      </c>
      <c r="P390" s="234">
        <v>1678</v>
      </c>
      <c r="Q390" s="234">
        <v>1192</v>
      </c>
      <c r="R390" s="234">
        <v>1180</v>
      </c>
      <c r="S390" s="234">
        <v>1621</v>
      </c>
      <c r="T390" s="234">
        <v>1551</v>
      </c>
      <c r="U390" s="234">
        <v>189</v>
      </c>
      <c r="V390" s="234">
        <v>1651</v>
      </c>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136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1175</v>
      </c>
      <c r="V421" s="234">
        <v>0</v>
      </c>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440</v>
      </c>
      <c r="D442" s="316"/>
      <c r="E442" s="316"/>
      <c r="F442" s="316"/>
      <c r="G442" s="316"/>
      <c r="H442" s="317"/>
      <c r="I442" s="355"/>
      <c r="J442" s="148" t="str">
        <f t="shared" si="67"/>
        <v>未確認</v>
      </c>
      <c r="K442" s="238" t="str">
        <f t="shared" si="68"/>
        <v>※</v>
      </c>
      <c r="L442" s="241">
        <v>490</v>
      </c>
      <c r="M442" s="185">
        <v>0</v>
      </c>
      <c r="N442" s="185">
        <v>0</v>
      </c>
      <c r="O442" s="234">
        <v>0</v>
      </c>
      <c r="P442" s="234">
        <v>0</v>
      </c>
      <c r="Q442" s="234">
        <v>0</v>
      </c>
      <c r="R442" s="234">
        <v>0</v>
      </c>
      <c r="S442" s="234">
        <v>0</v>
      </c>
      <c r="T442" s="234">
        <v>0</v>
      </c>
      <c r="U442" s="234">
        <v>0</v>
      </c>
      <c r="V442" s="234">
        <v>0</v>
      </c>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441</v>
      </c>
      <c r="D443" s="316"/>
      <c r="E443" s="316"/>
      <c r="F443" s="316"/>
      <c r="G443" s="316"/>
      <c r="H443" s="317"/>
      <c r="I443" s="355"/>
      <c r="J443" s="148" t="str">
        <f t="shared" si="67"/>
        <v>未確認</v>
      </c>
      <c r="K443" s="238" t="str">
        <f t="shared" si="68"/>
        <v>※</v>
      </c>
      <c r="L443" s="241">
        <v>102</v>
      </c>
      <c r="M443" s="185">
        <v>0</v>
      </c>
      <c r="N443" s="185">
        <v>0</v>
      </c>
      <c r="O443" s="234">
        <v>0</v>
      </c>
      <c r="P443" s="234">
        <v>0</v>
      </c>
      <c r="Q443" s="234">
        <v>0</v>
      </c>
      <c r="R443" s="234">
        <v>0</v>
      </c>
      <c r="S443" s="234">
        <v>0</v>
      </c>
      <c r="T443" s="234">
        <v>0</v>
      </c>
      <c r="U443" s="234">
        <v>0</v>
      </c>
      <c r="V443" s="234">
        <v>0</v>
      </c>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450</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471</v>
      </c>
      <c r="C479" s="318" t="s">
        <v>472</v>
      </c>
      <c r="D479" s="327"/>
      <c r="E479" s="327"/>
      <c r="F479" s="327"/>
      <c r="G479" s="327"/>
      <c r="H479" s="319"/>
      <c r="I479" s="354" t="s">
        <v>473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807</v>
      </c>
      <c r="M479" s="185">
        <v>561</v>
      </c>
      <c r="N479" s="234">
        <v>851</v>
      </c>
      <c r="O479" s="234">
        <v>515</v>
      </c>
      <c r="P479" s="234">
        <v>628</v>
      </c>
      <c r="Q479" s="234">
        <v>58</v>
      </c>
      <c r="R479" s="234">
        <v>54</v>
      </c>
      <c r="S479" s="234">
        <v>240</v>
      </c>
      <c r="T479" s="234">
        <v>102</v>
      </c>
      <c r="U479" s="234">
        <v>859</v>
      </c>
      <c r="V479" s="234">
        <v>573</v>
      </c>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474</v>
      </c>
      <c r="C480" s="120"/>
      <c r="D480" s="395" t="s">
        <v>475</v>
      </c>
      <c r="E480" s="304" t="s">
        <v>476</v>
      </c>
      <c r="F480" s="305"/>
      <c r="G480" s="305"/>
      <c r="H480" s="306"/>
      <c r="I480" s="341"/>
      <c r="J480" s="242" t="str">
        <f t="shared" si="89"/>
        <v>未確認</v>
      </c>
      <c r="K480" s="243" t="str">
        <f t="shared" si="90"/>
        <v>※</v>
      </c>
      <c r="L480" s="241">
        <v>55</v>
      </c>
      <c r="M480" s="185">
        <v>28</v>
      </c>
      <c r="N480" s="234">
        <v>140</v>
      </c>
      <c r="O480" s="234">
        <v>5</v>
      </c>
      <c r="P480" s="234">
        <v>56</v>
      </c>
      <c r="Q480" s="234">
        <v>5</v>
      </c>
      <c r="R480" s="234">
        <v>6</v>
      </c>
      <c r="S480" s="234">
        <v>6</v>
      </c>
      <c r="T480" s="234">
        <v>10</v>
      </c>
      <c r="U480" s="234">
        <v>65</v>
      </c>
      <c r="V480" s="234">
        <v>15</v>
      </c>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477</v>
      </c>
      <c r="C481" s="120"/>
      <c r="D481" s="396"/>
      <c r="E481" s="304" t="s">
        <v>478</v>
      </c>
      <c r="F481" s="305"/>
      <c r="G481" s="305"/>
      <c r="H481" s="306"/>
      <c r="I481" s="341"/>
      <c r="J481" s="242" t="str">
        <f t="shared" si="89"/>
        <v>未確認</v>
      </c>
      <c r="K481" s="243" t="str">
        <f t="shared" si="90"/>
        <v>※</v>
      </c>
      <c r="L481" s="241">
        <v>67</v>
      </c>
      <c r="M481" s="185">
        <v>683</v>
      </c>
      <c r="N481" s="234">
        <v>66</v>
      </c>
      <c r="O481" s="234">
        <v>3</v>
      </c>
      <c r="P481" s="234">
        <v>59</v>
      </c>
      <c r="Q481" s="234">
        <v>1</v>
      </c>
      <c r="R481" s="234">
        <v>2</v>
      </c>
      <c r="S481" s="234">
        <v>2</v>
      </c>
      <c r="T481" s="234">
        <v>4</v>
      </c>
      <c r="U481" s="234">
        <v>261</v>
      </c>
      <c r="V481" s="234">
        <v>23</v>
      </c>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479</v>
      </c>
      <c r="C482" s="120"/>
      <c r="D482" s="396"/>
      <c r="E482" s="304" t="s">
        <v>480</v>
      </c>
      <c r="F482" s="305"/>
      <c r="G482" s="305"/>
      <c r="H482" s="306"/>
      <c r="I482" s="341"/>
      <c r="J482" s="242" t="str">
        <f t="shared" si="89"/>
        <v>未確認</v>
      </c>
      <c r="K482" s="243" t="str">
        <f t="shared" si="90"/>
        <v>※</v>
      </c>
      <c r="L482" s="241">
        <v>5</v>
      </c>
      <c r="M482" s="185">
        <v>1</v>
      </c>
      <c r="N482" s="234">
        <v>59</v>
      </c>
      <c r="O482" s="234">
        <v>0</v>
      </c>
      <c r="P482" s="234">
        <v>0</v>
      </c>
      <c r="Q482" s="234">
        <v>0</v>
      </c>
      <c r="R482" s="234">
        <v>1</v>
      </c>
      <c r="S482" s="234">
        <v>157</v>
      </c>
      <c r="T482" s="234">
        <v>1</v>
      </c>
      <c r="U482" s="234">
        <v>25</v>
      </c>
      <c r="V482" s="234">
        <v>15</v>
      </c>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481</v>
      </c>
      <c r="C483" s="120"/>
      <c r="D483" s="396"/>
      <c r="E483" s="304" t="s">
        <v>482</v>
      </c>
      <c r="F483" s="305"/>
      <c r="G483" s="305"/>
      <c r="H483" s="306"/>
      <c r="I483" s="341"/>
      <c r="J483" s="242" t="str">
        <f t="shared" si="89"/>
        <v>未確認</v>
      </c>
      <c r="K483" s="243" t="str">
        <f t="shared" si="90"/>
        <v>※</v>
      </c>
      <c r="L483" s="241">
        <v>53</v>
      </c>
      <c r="M483" s="185">
        <v>5</v>
      </c>
      <c r="N483" s="234">
        <v>17</v>
      </c>
      <c r="O483" s="234">
        <v>3</v>
      </c>
      <c r="P483" s="234">
        <v>1</v>
      </c>
      <c r="Q483" s="234">
        <v>10</v>
      </c>
      <c r="R483" s="234">
        <v>14</v>
      </c>
      <c r="S483" s="234">
        <v>43</v>
      </c>
      <c r="T483" s="234">
        <v>8</v>
      </c>
      <c r="U483" s="234">
        <v>0</v>
      </c>
      <c r="V483" s="234">
        <v>10</v>
      </c>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483</v>
      </c>
      <c r="C484" s="120"/>
      <c r="D484" s="396"/>
      <c r="E484" s="304" t="s">
        <v>484</v>
      </c>
      <c r="F484" s="305"/>
      <c r="G484" s="305"/>
      <c r="H484" s="306"/>
      <c r="I484" s="341"/>
      <c r="J484" s="242" t="str">
        <f t="shared" si="89"/>
        <v>未確認</v>
      </c>
      <c r="K484" s="243" t="str">
        <f t="shared" si="90"/>
        <v>※</v>
      </c>
      <c r="L484" s="241">
        <v>25</v>
      </c>
      <c r="M484" s="185">
        <v>1</v>
      </c>
      <c r="N484" s="234">
        <v>8</v>
      </c>
      <c r="O484" s="234">
        <v>0</v>
      </c>
      <c r="P484" s="234">
        <v>3</v>
      </c>
      <c r="Q484" s="234">
        <v>0</v>
      </c>
      <c r="R484" s="234">
        <v>0</v>
      </c>
      <c r="S484" s="234">
        <v>0</v>
      </c>
      <c r="T484" s="234">
        <v>1</v>
      </c>
      <c r="U484" s="234">
        <v>39</v>
      </c>
      <c r="V484" s="234">
        <v>79</v>
      </c>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485</v>
      </c>
      <c r="C485" s="120"/>
      <c r="D485" s="396"/>
      <c r="E485" s="304" t="s">
        <v>486</v>
      </c>
      <c r="F485" s="305"/>
      <c r="G485" s="305"/>
      <c r="H485" s="306"/>
      <c r="I485" s="341"/>
      <c r="J485" s="242" t="str">
        <f t="shared" si="89"/>
        <v>未確認</v>
      </c>
      <c r="K485" s="243" t="str">
        <f t="shared" si="90"/>
        <v>※</v>
      </c>
      <c r="L485" s="241">
        <v>19</v>
      </c>
      <c r="M485" s="185">
        <v>1</v>
      </c>
      <c r="N485" s="234">
        <v>11</v>
      </c>
      <c r="O485" s="234">
        <v>0</v>
      </c>
      <c r="P485" s="234">
        <v>14</v>
      </c>
      <c r="Q485" s="234">
        <v>0</v>
      </c>
      <c r="R485" s="234">
        <v>0</v>
      </c>
      <c r="S485" s="234">
        <v>1</v>
      </c>
      <c r="T485" s="234">
        <v>0</v>
      </c>
      <c r="U485" s="234">
        <v>4</v>
      </c>
      <c r="V485" s="234">
        <v>0</v>
      </c>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487</v>
      </c>
      <c r="C486" s="120"/>
      <c r="D486" s="396"/>
      <c r="E486" s="304" t="s">
        <v>488</v>
      </c>
      <c r="F486" s="305"/>
      <c r="G486" s="305"/>
      <c r="H486" s="306"/>
      <c r="I486" s="341"/>
      <c r="J486" s="242" t="str">
        <f t="shared" si="89"/>
        <v>未確認</v>
      </c>
      <c r="K486" s="243" t="str">
        <f t="shared" si="90"/>
        <v>※</v>
      </c>
      <c r="L486" s="241">
        <v>18</v>
      </c>
      <c r="M486" s="185">
        <v>2</v>
      </c>
      <c r="N486" s="234">
        <v>0</v>
      </c>
      <c r="O486" s="234">
        <v>73</v>
      </c>
      <c r="P486" s="234">
        <v>99</v>
      </c>
      <c r="Q486" s="234">
        <v>1</v>
      </c>
      <c r="R486" s="234">
        <v>0</v>
      </c>
      <c r="S486" s="234">
        <v>0</v>
      </c>
      <c r="T486" s="234">
        <v>5</v>
      </c>
      <c r="U486" s="234">
        <v>63</v>
      </c>
      <c r="V486" s="234">
        <v>0</v>
      </c>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489</v>
      </c>
      <c r="C487" s="120"/>
      <c r="D487" s="396"/>
      <c r="E487" s="304" t="s">
        <v>490</v>
      </c>
      <c r="F487" s="305"/>
      <c r="G487" s="305"/>
      <c r="H487" s="306"/>
      <c r="I487" s="341"/>
      <c r="J487" s="242" t="str">
        <f t="shared" si="89"/>
        <v>未確認</v>
      </c>
      <c r="K487" s="243" t="str">
        <f t="shared" si="90"/>
        <v>※</v>
      </c>
      <c r="L487" s="241">
        <v>39</v>
      </c>
      <c r="M487" s="185">
        <v>10</v>
      </c>
      <c r="N487" s="234">
        <v>42</v>
      </c>
      <c r="O487" s="234">
        <v>49</v>
      </c>
      <c r="P487" s="234">
        <v>143</v>
      </c>
      <c r="Q487" s="234">
        <v>6</v>
      </c>
      <c r="R487" s="234">
        <v>2</v>
      </c>
      <c r="S487" s="234">
        <v>3</v>
      </c>
      <c r="T487" s="234">
        <v>29</v>
      </c>
      <c r="U487" s="234">
        <v>472</v>
      </c>
      <c r="V487" s="234">
        <v>397</v>
      </c>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491</v>
      </c>
      <c r="C488" s="120"/>
      <c r="D488" s="396"/>
      <c r="E488" s="304" t="s">
        <v>492</v>
      </c>
      <c r="F488" s="305"/>
      <c r="G488" s="305"/>
      <c r="H488" s="306"/>
      <c r="I488" s="341"/>
      <c r="J488" s="242" t="str">
        <f t="shared" si="89"/>
        <v>未確認</v>
      </c>
      <c r="K488" s="243" t="str">
        <f t="shared" si="90"/>
        <v>※</v>
      </c>
      <c r="L488" s="241">
        <v>279</v>
      </c>
      <c r="M488" s="185">
        <v>50</v>
      </c>
      <c r="N488" s="234">
        <v>135</v>
      </c>
      <c r="O488" s="234">
        <v>437</v>
      </c>
      <c r="P488" s="234">
        <v>333</v>
      </c>
      <c r="Q488" s="234">
        <v>33</v>
      </c>
      <c r="R488" s="234">
        <v>30</v>
      </c>
      <c r="S488" s="234">
        <v>30</v>
      </c>
      <c r="T488" s="234">
        <v>47</v>
      </c>
      <c r="U488" s="234">
        <v>352</v>
      </c>
      <c r="V488" s="234">
        <v>91</v>
      </c>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493</v>
      </c>
      <c r="C489" s="120"/>
      <c r="D489" s="396"/>
      <c r="E489" s="304" t="s">
        <v>494</v>
      </c>
      <c r="F489" s="305"/>
      <c r="G489" s="305"/>
      <c r="H489" s="306"/>
      <c r="I489" s="341"/>
      <c r="J489" s="242" t="str">
        <f t="shared" si="89"/>
        <v>未確認</v>
      </c>
      <c r="K489" s="243" t="str">
        <f t="shared" si="90"/>
        <v>※</v>
      </c>
      <c r="L489" s="241">
        <v>28</v>
      </c>
      <c r="M489" s="185">
        <v>0</v>
      </c>
      <c r="N489" s="234">
        <v>353</v>
      </c>
      <c r="O489" s="234">
        <v>0</v>
      </c>
      <c r="P489" s="234">
        <v>8</v>
      </c>
      <c r="Q489" s="234">
        <v>3</v>
      </c>
      <c r="R489" s="234">
        <v>1</v>
      </c>
      <c r="S489" s="234">
        <v>0</v>
      </c>
      <c r="T489" s="234">
        <v>4</v>
      </c>
      <c r="U489" s="234">
        <v>22</v>
      </c>
      <c r="V489" s="234">
        <v>1</v>
      </c>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495</v>
      </c>
      <c r="C490" s="120"/>
      <c r="D490" s="396"/>
      <c r="E490" s="304" t="s">
        <v>496</v>
      </c>
      <c r="F490" s="305"/>
      <c r="G490" s="305"/>
      <c r="H490" s="306"/>
      <c r="I490" s="341"/>
      <c r="J490" s="242" t="str">
        <f t="shared" si="89"/>
        <v>未確認</v>
      </c>
      <c r="K490" s="243" t="str">
        <f t="shared" si="90"/>
        <v>※</v>
      </c>
      <c r="L490" s="241">
        <v>303</v>
      </c>
      <c r="M490" s="185">
        <v>0</v>
      </c>
      <c r="N490" s="234">
        <v>134</v>
      </c>
      <c r="O490" s="234">
        <v>0</v>
      </c>
      <c r="P490" s="234">
        <v>1</v>
      </c>
      <c r="Q490" s="234">
        <v>0</v>
      </c>
      <c r="R490" s="234">
        <v>0</v>
      </c>
      <c r="S490" s="234">
        <v>0</v>
      </c>
      <c r="T490" s="234">
        <v>0</v>
      </c>
      <c r="U490" s="234">
        <v>5</v>
      </c>
      <c r="V490" s="234">
        <v>0</v>
      </c>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497</v>
      </c>
      <c r="C491" s="120"/>
      <c r="D491" s="382"/>
      <c r="E491" s="304" t="s">
        <v>498</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499</v>
      </c>
      <c r="B492" s="93"/>
      <c r="C492" s="318" t="s">
        <v>500</v>
      </c>
      <c r="D492" s="327"/>
      <c r="E492" s="327"/>
      <c r="F492" s="327"/>
      <c r="G492" s="327"/>
      <c r="H492" s="319"/>
      <c r="I492" s="354" t="s">
        <v>501</v>
      </c>
      <c r="J492" s="242" t="str">
        <f t="shared" si="89"/>
        <v>未確認</v>
      </c>
      <c r="K492" s="243" t="str">
        <f t="shared" si="90"/>
        <v>※</v>
      </c>
      <c r="L492" s="241">
        <v>530</v>
      </c>
      <c r="M492" s="185">
        <v>453</v>
      </c>
      <c r="N492" s="234">
        <v>566</v>
      </c>
      <c r="O492" s="234">
        <v>9</v>
      </c>
      <c r="P492" s="234">
        <v>382</v>
      </c>
      <c r="Q492" s="234">
        <v>0</v>
      </c>
      <c r="R492" s="234">
        <v>2</v>
      </c>
      <c r="S492" s="234">
        <v>131</v>
      </c>
      <c r="T492" s="234">
        <v>3</v>
      </c>
      <c r="U492" s="234">
        <v>706</v>
      </c>
      <c r="V492" s="234">
        <v>124</v>
      </c>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502</v>
      </c>
      <c r="C493" s="120"/>
      <c r="D493" s="395" t="s">
        <v>475</v>
      </c>
      <c r="E493" s="304" t="s">
        <v>476</v>
      </c>
      <c r="F493" s="305"/>
      <c r="G493" s="305"/>
      <c r="H493" s="306"/>
      <c r="I493" s="341"/>
      <c r="J493" s="242" t="str">
        <f t="shared" si="89"/>
        <v>未確認</v>
      </c>
      <c r="K493" s="243" t="str">
        <f t="shared" si="90"/>
        <v>※</v>
      </c>
      <c r="L493" s="241">
        <v>37</v>
      </c>
      <c r="M493" s="185">
        <v>12</v>
      </c>
      <c r="N493" s="234">
        <v>77</v>
      </c>
      <c r="O493" s="234">
        <v>1</v>
      </c>
      <c r="P493" s="234">
        <v>16</v>
      </c>
      <c r="Q493" s="234">
        <v>0</v>
      </c>
      <c r="R493" s="234">
        <v>0</v>
      </c>
      <c r="S493" s="234">
        <v>0</v>
      </c>
      <c r="T493" s="234">
        <v>0</v>
      </c>
      <c r="U493" s="234">
        <v>53</v>
      </c>
      <c r="V493" s="234">
        <v>2</v>
      </c>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503</v>
      </c>
      <c r="C494" s="120"/>
      <c r="D494" s="396"/>
      <c r="E494" s="304" t="s">
        <v>478</v>
      </c>
      <c r="F494" s="305"/>
      <c r="G494" s="305"/>
      <c r="H494" s="306"/>
      <c r="I494" s="341"/>
      <c r="J494" s="242" t="str">
        <f t="shared" si="89"/>
        <v>未確認</v>
      </c>
      <c r="K494" s="243" t="str">
        <f t="shared" si="90"/>
        <v>※</v>
      </c>
      <c r="L494" s="241">
        <v>52</v>
      </c>
      <c r="M494" s="185">
        <v>610</v>
      </c>
      <c r="N494" s="234">
        <v>43</v>
      </c>
      <c r="O494" s="234">
        <v>3</v>
      </c>
      <c r="P494" s="234">
        <v>14</v>
      </c>
      <c r="Q494" s="234">
        <v>0</v>
      </c>
      <c r="R494" s="234">
        <v>2</v>
      </c>
      <c r="S494" s="234">
        <v>0</v>
      </c>
      <c r="T494" s="234">
        <v>1</v>
      </c>
      <c r="U494" s="234">
        <v>260</v>
      </c>
      <c r="V494" s="234">
        <v>5</v>
      </c>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504</v>
      </c>
      <c r="C495" s="120"/>
      <c r="D495" s="396"/>
      <c r="E495" s="304" t="s">
        <v>480</v>
      </c>
      <c r="F495" s="305"/>
      <c r="G495" s="305"/>
      <c r="H495" s="306"/>
      <c r="I495" s="341"/>
      <c r="J495" s="242" t="str">
        <f t="shared" si="89"/>
        <v>未確認</v>
      </c>
      <c r="K495" s="243" t="str">
        <f t="shared" si="90"/>
        <v>※</v>
      </c>
      <c r="L495" s="241">
        <v>3</v>
      </c>
      <c r="M495" s="185">
        <v>0</v>
      </c>
      <c r="N495" s="234">
        <v>10</v>
      </c>
      <c r="O495" s="234">
        <v>0</v>
      </c>
      <c r="P495" s="234">
        <v>0</v>
      </c>
      <c r="Q495" s="234">
        <v>0</v>
      </c>
      <c r="R495" s="234">
        <v>0</v>
      </c>
      <c r="S495" s="234">
        <v>129</v>
      </c>
      <c r="T495" s="234">
        <v>0</v>
      </c>
      <c r="U495" s="234">
        <v>19</v>
      </c>
      <c r="V495" s="234">
        <v>2</v>
      </c>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505</v>
      </c>
      <c r="C496" s="120"/>
      <c r="D496" s="396"/>
      <c r="E496" s="304" t="s">
        <v>482</v>
      </c>
      <c r="F496" s="305"/>
      <c r="G496" s="305"/>
      <c r="H496" s="306"/>
      <c r="I496" s="341"/>
      <c r="J496" s="242" t="str">
        <f t="shared" si="89"/>
        <v>未確認</v>
      </c>
      <c r="K496" s="243" t="str">
        <f t="shared" si="90"/>
        <v>※</v>
      </c>
      <c r="L496" s="241">
        <v>2</v>
      </c>
      <c r="M496" s="185">
        <v>0</v>
      </c>
      <c r="N496" s="234">
        <v>1</v>
      </c>
      <c r="O496" s="234">
        <v>0</v>
      </c>
      <c r="P496" s="234">
        <v>0</v>
      </c>
      <c r="Q496" s="234">
        <v>0</v>
      </c>
      <c r="R496" s="234">
        <v>0</v>
      </c>
      <c r="S496" s="234">
        <v>0</v>
      </c>
      <c r="T496" s="234">
        <v>0</v>
      </c>
      <c r="U496" s="234">
        <v>0</v>
      </c>
      <c r="V496" s="234">
        <v>0</v>
      </c>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506</v>
      </c>
      <c r="C497" s="120"/>
      <c r="D497" s="396"/>
      <c r="E497" s="304" t="s">
        <v>484</v>
      </c>
      <c r="F497" s="305"/>
      <c r="G497" s="305"/>
      <c r="H497" s="306"/>
      <c r="I497" s="341"/>
      <c r="J497" s="242" t="str">
        <f t="shared" si="89"/>
        <v>未確認</v>
      </c>
      <c r="K497" s="243" t="str">
        <f t="shared" si="90"/>
        <v>※</v>
      </c>
      <c r="L497" s="241">
        <v>21</v>
      </c>
      <c r="M497" s="185">
        <v>1</v>
      </c>
      <c r="N497" s="234">
        <v>8</v>
      </c>
      <c r="O497" s="234">
        <v>0</v>
      </c>
      <c r="P497" s="234">
        <v>3</v>
      </c>
      <c r="Q497" s="234">
        <v>0</v>
      </c>
      <c r="R497" s="234">
        <v>0</v>
      </c>
      <c r="S497" s="234">
        <v>0</v>
      </c>
      <c r="T497" s="234">
        <v>0</v>
      </c>
      <c r="U497" s="234">
        <v>17</v>
      </c>
      <c r="V497" s="234">
        <v>75</v>
      </c>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507</v>
      </c>
      <c r="C498" s="120"/>
      <c r="D498" s="396"/>
      <c r="E498" s="304" t="s">
        <v>486</v>
      </c>
      <c r="F498" s="305"/>
      <c r="G498" s="305"/>
      <c r="H498" s="306"/>
      <c r="I498" s="341"/>
      <c r="J498" s="242" t="str">
        <f t="shared" si="89"/>
        <v>未確認</v>
      </c>
      <c r="K498" s="243" t="str">
        <f t="shared" si="90"/>
        <v>※</v>
      </c>
      <c r="L498" s="241">
        <v>18</v>
      </c>
      <c r="M498" s="185">
        <v>0</v>
      </c>
      <c r="N498" s="234">
        <v>8</v>
      </c>
      <c r="O498" s="234">
        <v>0</v>
      </c>
      <c r="P498" s="234">
        <v>14</v>
      </c>
      <c r="Q498" s="234">
        <v>0</v>
      </c>
      <c r="R498" s="234">
        <v>0</v>
      </c>
      <c r="S498" s="234">
        <v>0</v>
      </c>
      <c r="T498" s="234">
        <v>0</v>
      </c>
      <c r="U498" s="234">
        <v>3</v>
      </c>
      <c r="V498" s="234">
        <v>0</v>
      </c>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508</v>
      </c>
      <c r="C499" s="120"/>
      <c r="D499" s="396"/>
      <c r="E499" s="304" t="s">
        <v>488</v>
      </c>
      <c r="F499" s="305"/>
      <c r="G499" s="305"/>
      <c r="H499" s="306"/>
      <c r="I499" s="341"/>
      <c r="J499" s="242" t="str">
        <f t="shared" si="89"/>
        <v>未確認</v>
      </c>
      <c r="K499" s="243" t="str">
        <f t="shared" si="90"/>
        <v>※</v>
      </c>
      <c r="L499" s="241">
        <v>18</v>
      </c>
      <c r="M499" s="185">
        <v>2</v>
      </c>
      <c r="N499" s="234">
        <v>0</v>
      </c>
      <c r="O499" s="234">
        <v>0</v>
      </c>
      <c r="P499" s="234">
        <v>95</v>
      </c>
      <c r="Q499" s="234">
        <v>0</v>
      </c>
      <c r="R499" s="234">
        <v>0</v>
      </c>
      <c r="S499" s="234">
        <v>0</v>
      </c>
      <c r="T499" s="234">
        <v>1</v>
      </c>
      <c r="U499" s="234">
        <v>56</v>
      </c>
      <c r="V499" s="234">
        <v>0</v>
      </c>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509</v>
      </c>
      <c r="C500" s="120"/>
      <c r="D500" s="396"/>
      <c r="E500" s="304" t="s">
        <v>490</v>
      </c>
      <c r="F500" s="305"/>
      <c r="G500" s="305"/>
      <c r="H500" s="306"/>
      <c r="I500" s="341"/>
      <c r="J500" s="242" t="str">
        <f t="shared" si="89"/>
        <v>未確認</v>
      </c>
      <c r="K500" s="243" t="str">
        <f t="shared" si="90"/>
        <v>※</v>
      </c>
      <c r="L500" s="241">
        <v>3</v>
      </c>
      <c r="M500" s="185">
        <v>3</v>
      </c>
      <c r="N500" s="234">
        <v>5</v>
      </c>
      <c r="O500" s="234">
        <v>1</v>
      </c>
      <c r="P500" s="234">
        <v>24</v>
      </c>
      <c r="Q500" s="234">
        <v>0</v>
      </c>
      <c r="R500" s="234">
        <v>0</v>
      </c>
      <c r="S500" s="234">
        <v>0</v>
      </c>
      <c r="T500" s="234">
        <v>0</v>
      </c>
      <c r="U500" s="234">
        <v>361</v>
      </c>
      <c r="V500" s="234">
        <v>16</v>
      </c>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510</v>
      </c>
      <c r="C501" s="120"/>
      <c r="D501" s="396"/>
      <c r="E501" s="304" t="s">
        <v>492</v>
      </c>
      <c r="F501" s="305"/>
      <c r="G501" s="305"/>
      <c r="H501" s="306"/>
      <c r="I501" s="341"/>
      <c r="J501" s="242" t="str">
        <f t="shared" si="89"/>
        <v>未確認</v>
      </c>
      <c r="K501" s="243" t="str">
        <f t="shared" si="90"/>
        <v>※</v>
      </c>
      <c r="L501" s="241">
        <v>232</v>
      </c>
      <c r="M501" s="185">
        <v>34</v>
      </c>
      <c r="N501" s="234">
        <v>86</v>
      </c>
      <c r="O501" s="234">
        <v>4</v>
      </c>
      <c r="P501" s="234">
        <v>242</v>
      </c>
      <c r="Q501" s="234">
        <v>0</v>
      </c>
      <c r="R501" s="234">
        <v>0</v>
      </c>
      <c r="S501" s="234">
        <v>2</v>
      </c>
      <c r="T501" s="234">
        <v>2</v>
      </c>
      <c r="U501" s="234">
        <v>322</v>
      </c>
      <c r="V501" s="234">
        <v>49</v>
      </c>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511</v>
      </c>
      <c r="C502" s="120"/>
      <c r="D502" s="396"/>
      <c r="E502" s="304" t="s">
        <v>494</v>
      </c>
      <c r="F502" s="305"/>
      <c r="G502" s="305"/>
      <c r="H502" s="306"/>
      <c r="I502" s="341"/>
      <c r="J502" s="242" t="str">
        <f t="shared" si="89"/>
        <v>未確認</v>
      </c>
      <c r="K502" s="243" t="str">
        <f t="shared" si="90"/>
        <v>※</v>
      </c>
      <c r="L502" s="241">
        <v>18</v>
      </c>
      <c r="M502" s="185">
        <v>0</v>
      </c>
      <c r="N502" s="234">
        <v>270</v>
      </c>
      <c r="O502" s="234">
        <v>0</v>
      </c>
      <c r="P502" s="234">
        <v>6</v>
      </c>
      <c r="Q502" s="234">
        <v>0</v>
      </c>
      <c r="R502" s="234">
        <v>0</v>
      </c>
      <c r="S502" s="234">
        <v>0</v>
      </c>
      <c r="T502" s="234">
        <v>0</v>
      </c>
      <c r="U502" s="234">
        <v>20</v>
      </c>
      <c r="V502" s="234">
        <v>0</v>
      </c>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512</v>
      </c>
      <c r="C503" s="120"/>
      <c r="D503" s="396"/>
      <c r="E503" s="304" t="s">
        <v>496</v>
      </c>
      <c r="F503" s="305"/>
      <c r="G503" s="305"/>
      <c r="H503" s="306"/>
      <c r="I503" s="341"/>
      <c r="J503" s="242" t="str">
        <f t="shared" si="89"/>
        <v>未確認</v>
      </c>
      <c r="K503" s="243" t="str">
        <f t="shared" si="90"/>
        <v>※</v>
      </c>
      <c r="L503" s="241">
        <v>174</v>
      </c>
      <c r="M503" s="185">
        <v>0</v>
      </c>
      <c r="N503" s="234">
        <v>133</v>
      </c>
      <c r="O503" s="234">
        <v>0</v>
      </c>
      <c r="P503" s="234">
        <v>1</v>
      </c>
      <c r="Q503" s="234">
        <v>0</v>
      </c>
      <c r="R503" s="234">
        <v>0</v>
      </c>
      <c r="S503" s="234">
        <v>0</v>
      </c>
      <c r="T503" s="234">
        <v>0</v>
      </c>
      <c r="U503" s="234">
        <v>4</v>
      </c>
      <c r="V503" s="234">
        <v>0</v>
      </c>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513</v>
      </c>
      <c r="C504" s="120"/>
      <c r="D504" s="382"/>
      <c r="E504" s="304" t="s">
        <v>498</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514</v>
      </c>
      <c r="B505" s="93"/>
      <c r="C505" s="304" t="s">
        <v>515</v>
      </c>
      <c r="D505" s="305"/>
      <c r="E505" s="305"/>
      <c r="F505" s="305"/>
      <c r="G505" s="305"/>
      <c r="H505" s="306"/>
      <c r="I505" s="78" t="s">
        <v>516</v>
      </c>
      <c r="J505" s="242" t="str">
        <f t="shared" si="89"/>
        <v>未確認</v>
      </c>
      <c r="K505" s="243" t="str">
        <f t="shared" si="90"/>
        <v>※</v>
      </c>
      <c r="L505" s="241">
        <v>0</v>
      </c>
      <c r="M505" s="185">
        <v>0</v>
      </c>
      <c r="N505" s="234">
        <v>0</v>
      </c>
      <c r="O505" s="234">
        <v>0</v>
      </c>
      <c r="P505" s="234">
        <v>0</v>
      </c>
      <c r="Q505" s="234">
        <v>0</v>
      </c>
      <c r="R505" s="234">
        <v>0</v>
      </c>
      <c r="S505" s="234">
        <v>0</v>
      </c>
      <c r="T505" s="234">
        <v>0</v>
      </c>
      <c r="U505" s="234">
        <v>104</v>
      </c>
      <c r="V505" s="234">
        <v>0</v>
      </c>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517</v>
      </c>
      <c r="B506" s="93"/>
      <c r="C506" s="304" t="s">
        <v>518</v>
      </c>
      <c r="D506" s="305"/>
      <c r="E506" s="305"/>
      <c r="F506" s="305"/>
      <c r="G506" s="305"/>
      <c r="H506" s="306"/>
      <c r="I506" s="78" t="s">
        <v>519</v>
      </c>
      <c r="J506" s="242" t="str">
        <f t="shared" si="89"/>
        <v>未確認</v>
      </c>
      <c r="K506" s="243" t="str">
        <f t="shared" si="90"/>
        <v>※</v>
      </c>
      <c r="L506" s="241">
        <v>1</v>
      </c>
      <c r="M506" s="185">
        <v>2</v>
      </c>
      <c r="N506" s="234">
        <v>0</v>
      </c>
      <c r="O506" s="234">
        <v>0</v>
      </c>
      <c r="P506" s="234">
        <v>21</v>
      </c>
      <c r="Q506" s="234">
        <v>0</v>
      </c>
      <c r="R506" s="234">
        <v>0</v>
      </c>
      <c r="S506" s="234">
        <v>0</v>
      </c>
      <c r="T506" s="234">
        <v>1</v>
      </c>
      <c r="U506" s="234">
        <v>50</v>
      </c>
      <c r="V506" s="234">
        <v>0</v>
      </c>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520</v>
      </c>
      <c r="B507" s="93"/>
      <c r="C507" s="304" t="s">
        <v>521</v>
      </c>
      <c r="D507" s="305"/>
      <c r="E507" s="305"/>
      <c r="F507" s="305"/>
      <c r="G507" s="305"/>
      <c r="H507" s="306"/>
      <c r="I507" s="78" t="s">
        <v>522</v>
      </c>
      <c r="J507" s="242" t="str">
        <f t="shared" si="89"/>
        <v>未確認</v>
      </c>
      <c r="K507" s="243" t="str">
        <f t="shared" si="90"/>
        <v>※</v>
      </c>
      <c r="L507" s="241">
        <v>272</v>
      </c>
      <c r="M507" s="185">
        <v>24</v>
      </c>
      <c r="N507" s="234">
        <v>145</v>
      </c>
      <c r="O507" s="234">
        <v>3</v>
      </c>
      <c r="P507" s="234">
        <v>178</v>
      </c>
      <c r="Q507" s="234">
        <v>0</v>
      </c>
      <c r="R507" s="234">
        <v>0</v>
      </c>
      <c r="S507" s="234">
        <v>0</v>
      </c>
      <c r="T507" s="234">
        <v>1</v>
      </c>
      <c r="U507" s="234">
        <v>147</v>
      </c>
      <c r="V507" s="234">
        <v>41</v>
      </c>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524</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525</v>
      </c>
      <c r="C515" s="304" t="s">
        <v>526</v>
      </c>
      <c r="D515" s="305"/>
      <c r="E515" s="305"/>
      <c r="F515" s="305"/>
      <c r="G515" s="305"/>
      <c r="H515" s="306"/>
      <c r="I515" s="79" t="s">
        <v>527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20</v>
      </c>
      <c r="M515" s="185">
        <v>2</v>
      </c>
      <c r="N515" s="234">
        <v>185</v>
      </c>
      <c r="O515" s="234">
        <v>85</v>
      </c>
      <c r="P515" s="234">
        <v>86</v>
      </c>
      <c r="Q515" s="234">
        <v>0</v>
      </c>
      <c r="R515" s="234">
        <v>0</v>
      </c>
      <c r="S515" s="234">
        <v>0</v>
      </c>
      <c r="T515" s="234">
        <v>0</v>
      </c>
      <c r="U515" s="234">
        <v>134</v>
      </c>
      <c r="V515" s="234">
        <v>1</v>
      </c>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528</v>
      </c>
      <c r="B516" s="122"/>
      <c r="C516" s="304" t="s">
        <v>529</v>
      </c>
      <c r="D516" s="305"/>
      <c r="E516" s="305"/>
      <c r="F516" s="305"/>
      <c r="G516" s="305"/>
      <c r="H516" s="306"/>
      <c r="I516" s="78" t="s">
        <v>530</v>
      </c>
      <c r="J516" s="242" t="str">
        <f t="shared" si="99"/>
        <v>未確認</v>
      </c>
      <c r="K516" s="243" t="str">
        <f t="shared" si="100"/>
        <v>※</v>
      </c>
      <c r="L516" s="241">
        <v>422</v>
      </c>
      <c r="M516" s="185">
        <v>37</v>
      </c>
      <c r="N516" s="234">
        <v>580</v>
      </c>
      <c r="O516" s="234">
        <v>317</v>
      </c>
      <c r="P516" s="234">
        <v>302</v>
      </c>
      <c r="Q516" s="234">
        <v>62</v>
      </c>
      <c r="R516" s="234">
        <v>32</v>
      </c>
      <c r="S516" s="234">
        <v>34</v>
      </c>
      <c r="T516" s="234">
        <v>98</v>
      </c>
      <c r="U516" s="234">
        <v>313</v>
      </c>
      <c r="V516" s="234">
        <v>95</v>
      </c>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531</v>
      </c>
      <c r="B517" s="122"/>
      <c r="C517" s="304" t="s">
        <v>532</v>
      </c>
      <c r="D517" s="305"/>
      <c r="E517" s="305"/>
      <c r="F517" s="305"/>
      <c r="G517" s="305"/>
      <c r="H517" s="306"/>
      <c r="I517" s="78" t="s">
        <v>533</v>
      </c>
      <c r="J517" s="242" t="str">
        <f t="shared" si="99"/>
        <v>未確認</v>
      </c>
      <c r="K517" s="243" t="str">
        <f t="shared" si="100"/>
        <v>※</v>
      </c>
      <c r="L517" s="241">
        <v>14</v>
      </c>
      <c r="M517" s="185">
        <v>0</v>
      </c>
      <c r="N517" s="234">
        <v>11</v>
      </c>
      <c r="O517" s="234">
        <v>1</v>
      </c>
      <c r="P517" s="234">
        <v>55</v>
      </c>
      <c r="Q517" s="234">
        <v>0</v>
      </c>
      <c r="R517" s="234">
        <v>0</v>
      </c>
      <c r="S517" s="234">
        <v>0</v>
      </c>
      <c r="T517" s="234">
        <v>0</v>
      </c>
      <c r="U517" s="234">
        <v>40</v>
      </c>
      <c r="V517" s="234">
        <v>0</v>
      </c>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534</v>
      </c>
      <c r="B518" s="122"/>
      <c r="C518" s="304" t="s">
        <v>535</v>
      </c>
      <c r="D518" s="305"/>
      <c r="E518" s="305"/>
      <c r="F518" s="305"/>
      <c r="G518" s="305"/>
      <c r="H518" s="306"/>
      <c r="I518" s="78" t="s">
        <v>536</v>
      </c>
      <c r="J518" s="242" t="str">
        <f t="shared" si="99"/>
        <v>未確認</v>
      </c>
      <c r="K518" s="243" t="str">
        <f t="shared" si="100"/>
        <v>※</v>
      </c>
      <c r="L518" s="241">
        <v>2</v>
      </c>
      <c r="M518" s="185">
        <v>0</v>
      </c>
      <c r="N518" s="234">
        <v>33</v>
      </c>
      <c r="O518" s="234">
        <v>18</v>
      </c>
      <c r="P518" s="234">
        <v>4</v>
      </c>
      <c r="Q518" s="234">
        <v>1</v>
      </c>
      <c r="R518" s="234">
        <v>0</v>
      </c>
      <c r="S518" s="234">
        <v>1</v>
      </c>
      <c r="T518" s="234">
        <v>86</v>
      </c>
      <c r="U518" s="234">
        <v>0</v>
      </c>
      <c r="V518" s="234">
        <v>0</v>
      </c>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537</v>
      </c>
      <c r="B519" s="122"/>
      <c r="C519" s="304" t="s">
        <v>538</v>
      </c>
      <c r="D519" s="305"/>
      <c r="E519" s="305"/>
      <c r="F519" s="305"/>
      <c r="G519" s="305"/>
      <c r="H519" s="306"/>
      <c r="I519" s="78" t="s">
        <v>539</v>
      </c>
      <c r="J519" s="242" t="str">
        <f t="shared" si="99"/>
        <v>未確認</v>
      </c>
      <c r="K519" s="243" t="str">
        <f t="shared" si="100"/>
        <v>※</v>
      </c>
      <c r="L519" s="241">
        <v>4</v>
      </c>
      <c r="M519" s="185">
        <v>20</v>
      </c>
      <c r="N519" s="234">
        <v>162</v>
      </c>
      <c r="O519" s="234">
        <v>53</v>
      </c>
      <c r="P519" s="234">
        <v>17</v>
      </c>
      <c r="Q519" s="234">
        <v>12</v>
      </c>
      <c r="R519" s="234">
        <v>17</v>
      </c>
      <c r="S519" s="234">
        <v>14</v>
      </c>
      <c r="T519" s="234">
        <v>295</v>
      </c>
      <c r="U519" s="234">
        <v>4</v>
      </c>
      <c r="V519" s="234">
        <v>25</v>
      </c>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540</v>
      </c>
      <c r="B520" s="122"/>
      <c r="C520" s="315" t="s">
        <v>541</v>
      </c>
      <c r="D520" s="316"/>
      <c r="E520" s="316"/>
      <c r="F520" s="316"/>
      <c r="G520" s="316"/>
      <c r="H520" s="317"/>
      <c r="I520" s="78" t="s">
        <v>542</v>
      </c>
      <c r="J520" s="242" t="str">
        <f t="shared" si="99"/>
        <v>未確認</v>
      </c>
      <c r="K520" s="243" t="str">
        <f t="shared" si="100"/>
        <v>※</v>
      </c>
      <c r="L520" s="241">
        <v>0</v>
      </c>
      <c r="M520" s="185">
        <v>0</v>
      </c>
      <c r="N520" s="234">
        <v>0</v>
      </c>
      <c r="O520" s="234">
        <v>1</v>
      </c>
      <c r="P520" s="234">
        <v>0</v>
      </c>
      <c r="Q520" s="234">
        <v>0</v>
      </c>
      <c r="R520" s="234">
        <v>0</v>
      </c>
      <c r="S520" s="234">
        <v>0</v>
      </c>
      <c r="T520" s="234">
        <v>1</v>
      </c>
      <c r="U520" s="234">
        <v>0</v>
      </c>
      <c r="V520" s="234">
        <v>0</v>
      </c>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543</v>
      </c>
      <c r="B521" s="122"/>
      <c r="C521" s="304" t="s">
        <v>544</v>
      </c>
      <c r="D521" s="305"/>
      <c r="E521" s="305"/>
      <c r="F521" s="305"/>
      <c r="G521" s="305"/>
      <c r="H521" s="306"/>
      <c r="I521" s="78" t="s">
        <v>545</v>
      </c>
      <c r="J521" s="242" t="str">
        <f t="shared" si="99"/>
        <v>未確認</v>
      </c>
      <c r="K521" s="243" t="str">
        <f t="shared" si="100"/>
        <v>※</v>
      </c>
      <c r="L521" s="241">
        <v>0</v>
      </c>
      <c r="M521" s="185">
        <v>0</v>
      </c>
      <c r="N521" s="234">
        <v>0</v>
      </c>
      <c r="O521" s="234">
        <v>1</v>
      </c>
      <c r="P521" s="234">
        <v>4</v>
      </c>
      <c r="Q521" s="234">
        <v>0</v>
      </c>
      <c r="R521" s="234">
        <v>0</v>
      </c>
      <c r="S521" s="234">
        <v>0</v>
      </c>
      <c r="T521" s="234">
        <v>36</v>
      </c>
      <c r="U521" s="234">
        <v>0</v>
      </c>
      <c r="V521" s="234">
        <v>0</v>
      </c>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546</v>
      </c>
      <c r="B522" s="122"/>
      <c r="C522" s="304" t="s">
        <v>547</v>
      </c>
      <c r="D522" s="305"/>
      <c r="E522" s="305"/>
      <c r="F522" s="305"/>
      <c r="G522" s="305"/>
      <c r="H522" s="306"/>
      <c r="I522" s="78" t="s">
        <v>548</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549</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550</v>
      </c>
      <c r="B527" s="122"/>
      <c r="C527" s="414" t="s">
        <v>551</v>
      </c>
      <c r="D527" s="415"/>
      <c r="E527" s="415"/>
      <c r="F527" s="415"/>
      <c r="G527" s="415"/>
      <c r="H527" s="416"/>
      <c r="I527" s="78" t="s">
        <v>552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1</v>
      </c>
      <c r="T527" s="234">
        <v>0</v>
      </c>
      <c r="U527" s="234">
        <v>10</v>
      </c>
      <c r="V527" s="234">
        <v>0</v>
      </c>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553</v>
      </c>
      <c r="D528" s="410"/>
      <c r="E528" s="410"/>
      <c r="F528" s="410"/>
      <c r="G528" s="410"/>
      <c r="H528" s="411"/>
      <c r="I528" s="82" t="s">
        <v>554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1</v>
      </c>
      <c r="T528" s="234">
        <v>0</v>
      </c>
      <c r="U528" s="234">
        <v>15</v>
      </c>
      <c r="V528" s="234">
        <v>0</v>
      </c>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555</v>
      </c>
      <c r="B529" s="122"/>
      <c r="C529" s="414" t="s">
        <v>556</v>
      </c>
      <c r="D529" s="415"/>
      <c r="E529" s="415"/>
      <c r="F529" s="415"/>
      <c r="G529" s="415"/>
      <c r="H529" s="416"/>
      <c r="I529" s="78" t="s">
        <v>557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3</v>
      </c>
      <c r="V529" s="234">
        <v>0</v>
      </c>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558</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559</v>
      </c>
      <c r="B534" s="122"/>
      <c r="C534" s="414" t="s">
        <v>560</v>
      </c>
      <c r="D534" s="415"/>
      <c r="E534" s="415"/>
      <c r="F534" s="415"/>
      <c r="G534" s="415"/>
      <c r="H534" s="416"/>
      <c r="I534" s="78" t="s">
        <v>561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1</v>
      </c>
      <c r="Q534" s="234">
        <v>1</v>
      </c>
      <c r="R534" s="234">
        <v>0</v>
      </c>
      <c r="S534" s="234">
        <v>0</v>
      </c>
      <c r="T534" s="234">
        <v>0</v>
      </c>
      <c r="U534" s="234">
        <v>63</v>
      </c>
      <c r="V534" s="234">
        <v>214</v>
      </c>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562</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563</v>
      </c>
      <c r="B539" s="122"/>
      <c r="C539" s="304" t="s">
        <v>564</v>
      </c>
      <c r="D539" s="305"/>
      <c r="E539" s="305"/>
      <c r="F539" s="305"/>
      <c r="G539" s="305"/>
      <c r="H539" s="306"/>
      <c r="I539" s="78" t="s">
        <v>565</v>
      </c>
      <c r="J539" s="242">
        <f>IF(SUM(L539:BS539)=0,IF(COUNTIF(L539:BS539,"未確認")&gt;0,"未確認",IF(COUNTIF(L539:BS539,"~*")&gt;0,"*",SUM(L539:BS539))),SUM(L539:BS539))</f>
        <v>0</v>
      </c>
      <c r="K539" s="243" t="str">
        <f>IF(OR(COUNTIF(L539:BS539,"未確認")&gt;0,COUNTIF(L539:BS539,"*")&gt;0),"※","")</f>
      </c>
      <c r="L539" s="241">
        <v>302</v>
      </c>
      <c r="M539" s="297">
        <v>0</v>
      </c>
      <c r="N539" s="185">
        <v>0</v>
      </c>
      <c r="O539" s="185">
        <v>0</v>
      </c>
      <c r="P539" s="185">
        <v>0</v>
      </c>
      <c r="Q539" s="185">
        <v>0</v>
      </c>
      <c r="R539" s="185">
        <v>0</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566</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567</v>
      </c>
      <c r="B544" s="122"/>
      <c r="C544" s="304" t="s">
        <v>568</v>
      </c>
      <c r="D544" s="305"/>
      <c r="E544" s="305"/>
      <c r="F544" s="305"/>
      <c r="G544" s="305"/>
      <c r="H544" s="306"/>
      <c r="I544" s="78" t="s">
        <v>569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570</v>
      </c>
      <c r="B545" s="122"/>
      <c r="C545" s="304" t="s">
        <v>571</v>
      </c>
      <c r="D545" s="305"/>
      <c r="E545" s="305"/>
      <c r="F545" s="305"/>
      <c r="G545" s="305"/>
      <c r="H545" s="306"/>
      <c r="I545" s="78" t="s">
        <v>572</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573</v>
      </c>
      <c r="B546" s="122"/>
      <c r="C546" s="304" t="s">
        <v>574</v>
      </c>
      <c r="D546" s="305"/>
      <c r="E546" s="305"/>
      <c r="F546" s="305"/>
      <c r="G546" s="305"/>
      <c r="H546" s="306"/>
      <c r="I546" s="354" t="s">
        <v>575</v>
      </c>
      <c r="J546" s="242" t="str">
        <f t="shared" si="133"/>
        <v>未確認</v>
      </c>
      <c r="K546" s="243" t="str">
        <f t="shared" si="134"/>
        <v>※</v>
      </c>
      <c r="L546" s="241">
        <v>14</v>
      </c>
      <c r="M546" s="185">
        <v>277</v>
      </c>
      <c r="N546" s="234">
        <v>323</v>
      </c>
      <c r="O546" s="234">
        <v>341</v>
      </c>
      <c r="P546" s="234">
        <v>340</v>
      </c>
      <c r="Q546" s="234">
        <v>771</v>
      </c>
      <c r="R546" s="234">
        <v>580</v>
      </c>
      <c r="S546" s="234">
        <v>606</v>
      </c>
      <c r="T546" s="234">
        <v>251</v>
      </c>
      <c r="U546" s="234">
        <v>211</v>
      </c>
      <c r="V546" s="234">
        <v>361</v>
      </c>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576</v>
      </c>
      <c r="B547" s="122"/>
      <c r="C547" s="304" t="s">
        <v>577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579</v>
      </c>
      <c r="B549" s="122"/>
      <c r="C549" s="304" t="s">
        <v>580</v>
      </c>
      <c r="D549" s="305"/>
      <c r="E549" s="305"/>
      <c r="F549" s="305"/>
      <c r="G549" s="305"/>
      <c r="H549" s="306"/>
      <c r="I549" s="78" t="s">
        <v>581</v>
      </c>
      <c r="J549" s="242" t="str">
        <f t="shared" si="133"/>
        <v>未確認</v>
      </c>
      <c r="K549" s="243" t="str">
        <f t="shared" si="134"/>
        <v>※</v>
      </c>
      <c r="L549" s="241">
        <v>0</v>
      </c>
      <c r="M549" s="185">
        <v>4</v>
      </c>
      <c r="N549" s="234">
        <v>4</v>
      </c>
      <c r="O549" s="234">
        <v>3</v>
      </c>
      <c r="P549" s="234">
        <v>1</v>
      </c>
      <c r="Q549" s="234">
        <v>1</v>
      </c>
      <c r="R549" s="234">
        <v>2</v>
      </c>
      <c r="S549" s="234">
        <v>2</v>
      </c>
      <c r="T549" s="234">
        <v>1</v>
      </c>
      <c r="U549" s="234">
        <v>11</v>
      </c>
      <c r="V549" s="234">
        <v>2</v>
      </c>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582</v>
      </c>
      <c r="B550" s="122"/>
      <c r="C550" s="304" t="s">
        <v>583</v>
      </c>
      <c r="D550" s="305"/>
      <c r="E550" s="305"/>
      <c r="F550" s="305"/>
      <c r="G550" s="305"/>
      <c r="H550" s="306"/>
      <c r="I550" s="78" t="s">
        <v>584</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586</v>
      </c>
      <c r="B558" s="76"/>
      <c r="C558" s="304" t="s">
        <v>587</v>
      </c>
      <c r="D558" s="305"/>
      <c r="E558" s="305"/>
      <c r="F558" s="305"/>
      <c r="G558" s="305"/>
      <c r="H558" s="306"/>
      <c r="I558" s="78" t="s">
        <v>588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7</v>
      </c>
      <c r="M558" s="185">
        <v>0</v>
      </c>
      <c r="N558" s="234">
        <v>0</v>
      </c>
      <c r="O558" s="234">
        <v>0</v>
      </c>
      <c r="P558" s="234">
        <v>0</v>
      </c>
      <c r="Q558" s="234">
        <v>0</v>
      </c>
      <c r="R558" s="234">
        <v>0</v>
      </c>
      <c r="S558" s="234">
        <v>0</v>
      </c>
      <c r="T558" s="234">
        <v>0</v>
      </c>
      <c r="U558" s="234">
        <v>0</v>
      </c>
      <c r="V558" s="234">
        <v>0</v>
      </c>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589</v>
      </c>
      <c r="B559" s="1"/>
      <c r="C559" s="304" t="s">
        <v>590</v>
      </c>
      <c r="D559" s="305"/>
      <c r="E559" s="305"/>
      <c r="F559" s="305"/>
      <c r="G559" s="305"/>
      <c r="H559" s="306"/>
      <c r="I559" s="78" t="s">
        <v>591</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592</v>
      </c>
      <c r="D560" s="316"/>
      <c r="E560" s="316"/>
      <c r="F560" s="316"/>
      <c r="G560" s="316"/>
      <c r="H560" s="317"/>
      <c r="I560" s="82" t="s">
        <v>593</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594</v>
      </c>
      <c r="B561" s="1"/>
      <c r="C561" s="304" t="s">
        <v>595</v>
      </c>
      <c r="D561" s="305"/>
      <c r="E561" s="305"/>
      <c r="F561" s="305"/>
      <c r="G561" s="305"/>
      <c r="H561" s="306"/>
      <c r="I561" s="78" t="s">
        <v>596</v>
      </c>
      <c r="J561" s="242" t="str">
        <f t="shared" si="141"/>
        <v>未確認</v>
      </c>
      <c r="K561" s="243" t="str">
        <f t="shared" si="142"/>
        <v>※</v>
      </c>
      <c r="L561" s="241">
        <v>1</v>
      </c>
      <c r="M561" s="185">
        <v>0</v>
      </c>
      <c r="N561" s="234">
        <v>2</v>
      </c>
      <c r="O561" s="234">
        <v>3</v>
      </c>
      <c r="P561" s="234">
        <v>0</v>
      </c>
      <c r="Q561" s="234">
        <v>2</v>
      </c>
      <c r="R561" s="234">
        <v>1</v>
      </c>
      <c r="S561" s="234">
        <v>0</v>
      </c>
      <c r="T561" s="234">
        <v>0</v>
      </c>
      <c r="U561" s="234">
        <v>3</v>
      </c>
      <c r="V561" s="234">
        <v>3</v>
      </c>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597</v>
      </c>
      <c r="B562" s="1"/>
      <c r="C562" s="304" t="s">
        <v>598</v>
      </c>
      <c r="D562" s="305"/>
      <c r="E562" s="305"/>
      <c r="F562" s="305"/>
      <c r="G562" s="305"/>
      <c r="H562" s="306"/>
      <c r="I562" s="78" t="s">
        <v>599</v>
      </c>
      <c r="J562" s="242" t="str">
        <f t="shared" si="141"/>
        <v>未確認</v>
      </c>
      <c r="K562" s="243" t="str">
        <f t="shared" si="142"/>
        <v>※</v>
      </c>
      <c r="L562" s="241">
        <v>0</v>
      </c>
      <c r="M562" s="185">
        <v>0</v>
      </c>
      <c r="N562" s="234">
        <v>0</v>
      </c>
      <c r="O562" s="234">
        <v>0</v>
      </c>
      <c r="P562" s="234">
        <v>0</v>
      </c>
      <c r="Q562" s="234">
        <v>1</v>
      </c>
      <c r="R562" s="234">
        <v>0</v>
      </c>
      <c r="S562" s="234">
        <v>0</v>
      </c>
      <c r="T562" s="234">
        <v>0</v>
      </c>
      <c r="U562" s="234">
        <v>88</v>
      </c>
      <c r="V562" s="234">
        <v>10</v>
      </c>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600</v>
      </c>
      <c r="B563" s="1"/>
      <c r="C563" s="304" t="s">
        <v>601</v>
      </c>
      <c r="D563" s="305"/>
      <c r="E563" s="305"/>
      <c r="F563" s="305"/>
      <c r="G563" s="305"/>
      <c r="H563" s="306"/>
      <c r="I563" s="78" t="s">
        <v>602</v>
      </c>
      <c r="J563" s="242" t="str">
        <f t="shared" si="141"/>
        <v>未確認</v>
      </c>
      <c r="K563" s="243" t="str">
        <f t="shared" si="142"/>
        <v>※</v>
      </c>
      <c r="L563" s="241">
        <v>0</v>
      </c>
      <c r="M563" s="185">
        <v>0</v>
      </c>
      <c r="N563" s="234">
        <v>0</v>
      </c>
      <c r="O563" s="234">
        <v>0</v>
      </c>
      <c r="P563" s="234">
        <v>0</v>
      </c>
      <c r="Q563" s="234">
        <v>0</v>
      </c>
      <c r="R563" s="234">
        <v>0</v>
      </c>
      <c r="S563" s="234">
        <v>1</v>
      </c>
      <c r="T563" s="234">
        <v>0</v>
      </c>
      <c r="U563" s="234">
        <v>40</v>
      </c>
      <c r="V563" s="234">
        <v>0</v>
      </c>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603</v>
      </c>
      <c r="B564" s="1"/>
      <c r="C564" s="304" t="s">
        <v>604</v>
      </c>
      <c r="D564" s="305"/>
      <c r="E564" s="305"/>
      <c r="F564" s="305"/>
      <c r="G564" s="305"/>
      <c r="H564" s="306"/>
      <c r="I564" s="78" t="s">
        <v>605</v>
      </c>
      <c r="J564" s="242" t="str">
        <f t="shared" si="141"/>
        <v>未確認</v>
      </c>
      <c r="K564" s="243" t="str">
        <f t="shared" si="142"/>
        <v>※</v>
      </c>
      <c r="L564" s="241">
        <v>0</v>
      </c>
      <c r="M564" s="185">
        <v>0</v>
      </c>
      <c r="N564" s="234">
        <v>0</v>
      </c>
      <c r="O564" s="234">
        <v>0</v>
      </c>
      <c r="P564" s="234">
        <v>0</v>
      </c>
      <c r="Q564" s="234">
        <v>0</v>
      </c>
      <c r="R564" s="234">
        <v>0</v>
      </c>
      <c r="S564" s="234">
        <v>0</v>
      </c>
      <c r="T564" s="234">
        <v>0</v>
      </c>
      <c r="U564" s="234">
        <v>15</v>
      </c>
      <c r="V564" s="234">
        <v>0</v>
      </c>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606</v>
      </c>
      <c r="B565" s="1"/>
      <c r="C565" s="304" t="s">
        <v>607</v>
      </c>
      <c r="D565" s="305"/>
      <c r="E565" s="305"/>
      <c r="F565" s="305"/>
      <c r="G565" s="305"/>
      <c r="H565" s="306"/>
      <c r="I565" s="78" t="s">
        <v>608</v>
      </c>
      <c r="J565" s="242" t="str">
        <f t="shared" si="141"/>
        <v>未確認</v>
      </c>
      <c r="K565" s="243" t="str">
        <f t="shared" si="142"/>
        <v>※</v>
      </c>
      <c r="L565" s="241">
        <v>0</v>
      </c>
      <c r="M565" s="185">
        <v>0</v>
      </c>
      <c r="N565" s="234">
        <v>0</v>
      </c>
      <c r="O565" s="234">
        <v>0</v>
      </c>
      <c r="P565" s="234">
        <v>0</v>
      </c>
      <c r="Q565" s="234">
        <v>0</v>
      </c>
      <c r="R565" s="234">
        <v>0</v>
      </c>
      <c r="S565" s="234">
        <v>0</v>
      </c>
      <c r="T565" s="234">
        <v>0</v>
      </c>
      <c r="U565" s="234">
        <v>4</v>
      </c>
      <c r="V565" s="234">
        <v>0</v>
      </c>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609</v>
      </c>
      <c r="B566" s="1"/>
      <c r="C566" s="304" t="s">
        <v>610</v>
      </c>
      <c r="D566" s="305"/>
      <c r="E566" s="305"/>
      <c r="F566" s="305"/>
      <c r="G566" s="305"/>
      <c r="H566" s="306"/>
      <c r="I566" s="78" t="s">
        <v>611</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612</v>
      </c>
      <c r="B567" s="1"/>
      <c r="C567" s="315" t="s">
        <v>613</v>
      </c>
      <c r="D567" s="316"/>
      <c r="E567" s="316"/>
      <c r="F567" s="316"/>
      <c r="G567" s="316"/>
      <c r="H567" s="317"/>
      <c r="I567" s="82" t="s">
        <v>614</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615</v>
      </c>
      <c r="B568" s="1"/>
      <c r="C568" s="304" t="s">
        <v>616</v>
      </c>
      <c r="D568" s="305"/>
      <c r="E568" s="305"/>
      <c r="F568" s="305"/>
      <c r="G568" s="305"/>
      <c r="H568" s="306"/>
      <c r="I568" s="82" t="s">
        <v>617</v>
      </c>
      <c r="J568" s="242" t="str">
        <f t="shared" si="141"/>
        <v>未確認</v>
      </c>
      <c r="K568" s="243" t="str">
        <f t="shared" si="142"/>
        <v>※</v>
      </c>
      <c r="L568" s="241">
        <v>0</v>
      </c>
      <c r="M568" s="185">
        <v>0</v>
      </c>
      <c r="N568" s="234">
        <v>0</v>
      </c>
      <c r="O568" s="234">
        <v>0</v>
      </c>
      <c r="P568" s="234">
        <v>0</v>
      </c>
      <c r="Q568" s="234">
        <v>0</v>
      </c>
      <c r="R568" s="234">
        <v>0</v>
      </c>
      <c r="S568" s="234">
        <v>0</v>
      </c>
      <c r="T568" s="234">
        <v>0</v>
      </c>
      <c r="U568" s="234">
        <v>89</v>
      </c>
      <c r="V568" s="234">
        <v>0</v>
      </c>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618</v>
      </c>
      <c r="B569" s="1"/>
      <c r="C569" s="304" t="s">
        <v>619</v>
      </c>
      <c r="D569" s="305"/>
      <c r="E569" s="305"/>
      <c r="F569" s="305"/>
      <c r="G569" s="305"/>
      <c r="H569" s="306"/>
      <c r="I569" s="82" t="s">
        <v>620</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0</v>
      </c>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621</v>
      </c>
      <c r="B570" s="1"/>
      <c r="C570" s="304" t="s">
        <v>622</v>
      </c>
      <c r="D570" s="305"/>
      <c r="E570" s="305"/>
      <c r="F570" s="305"/>
      <c r="G570" s="305"/>
      <c r="H570" s="306"/>
      <c r="I570" s="82" t="s">
        <v>623</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624</v>
      </c>
      <c r="B571" s="1"/>
      <c r="C571" s="304" t="s">
        <v>625</v>
      </c>
      <c r="D571" s="305"/>
      <c r="E571" s="305"/>
      <c r="F571" s="305"/>
      <c r="G571" s="305"/>
      <c r="H571" s="306"/>
      <c r="I571" s="82" t="s">
        <v>626</v>
      </c>
      <c r="J571" s="242" t="str">
        <f t="shared" si="141"/>
        <v>未確認</v>
      </c>
      <c r="K571" s="243" t="str">
        <f t="shared" si="142"/>
        <v>※</v>
      </c>
      <c r="L571" s="241">
        <v>0</v>
      </c>
      <c r="M571" s="185">
        <v>0</v>
      </c>
      <c r="N571" s="234">
        <v>0</v>
      </c>
      <c r="O571" s="234">
        <v>2</v>
      </c>
      <c r="P571" s="234">
        <v>0</v>
      </c>
      <c r="Q571" s="234">
        <v>0</v>
      </c>
      <c r="R571" s="234">
        <v>0</v>
      </c>
      <c r="S571" s="234">
        <v>0</v>
      </c>
      <c r="T571" s="234">
        <v>0</v>
      </c>
      <c r="U571" s="234">
        <v>0</v>
      </c>
      <c r="V571" s="234">
        <v>0</v>
      </c>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627</v>
      </c>
      <c r="B575" s="1"/>
      <c r="C575" s="315" t="s">
        <v>628</v>
      </c>
      <c r="D575" s="316"/>
      <c r="E575" s="316"/>
      <c r="F575" s="316"/>
      <c r="G575" s="316"/>
      <c r="H575" s="317"/>
      <c r="I575" s="259" t="s">
        <v>629</v>
      </c>
      <c r="J575" s="245"/>
      <c r="K575" s="246"/>
      <c r="L575" s="247" t="s">
        <v>630</v>
      </c>
      <c r="M575" s="192" t="s">
        <v>630</v>
      </c>
      <c r="N575" s="192" t="s">
        <v>630</v>
      </c>
      <c r="O575" s="192" t="s">
        <v>630</v>
      </c>
      <c r="P575" s="192" t="s">
        <v>630</v>
      </c>
      <c r="Q575" s="192" t="s">
        <v>630</v>
      </c>
      <c r="R575" s="192" t="s">
        <v>630</v>
      </c>
      <c r="S575" s="192" t="s">
        <v>630</v>
      </c>
      <c r="T575" s="192" t="s">
        <v>630</v>
      </c>
      <c r="U575" s="192" t="s">
        <v>630</v>
      </c>
      <c r="V575" s="192" t="s">
        <v>630</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631</v>
      </c>
      <c r="D576" s="329"/>
      <c r="E576" s="329"/>
      <c r="F576" s="329"/>
      <c r="G576" s="329"/>
      <c r="H576" s="330"/>
      <c r="I576" s="340" t="s">
        <v>632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633</v>
      </c>
      <c r="B577" s="1"/>
      <c r="C577" s="123"/>
      <c r="D577" s="337" t="s">
        <v>634</v>
      </c>
      <c r="E577" s="338"/>
      <c r="F577" s="338"/>
      <c r="G577" s="338"/>
      <c r="H577" s="339"/>
      <c r="I577" s="383"/>
      <c r="J577" s="417"/>
      <c r="K577" s="418"/>
      <c r="L577" s="249">
        <v>42.4</v>
      </c>
      <c r="M577" s="186">
        <v>47.7</v>
      </c>
      <c r="N577" s="186">
        <v>44.8</v>
      </c>
      <c r="O577" s="186">
        <v>77.2</v>
      </c>
      <c r="P577" s="186">
        <v>38.8</v>
      </c>
      <c r="Q577" s="186">
        <v>34.8</v>
      </c>
      <c r="R577" s="186">
        <v>38.3</v>
      </c>
      <c r="S577" s="186">
        <v>44.7</v>
      </c>
      <c r="T577" s="186">
        <v>34.1</v>
      </c>
      <c r="U577" s="186">
        <v>0</v>
      </c>
      <c r="V577" s="186">
        <v>45.8</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635</v>
      </c>
      <c r="B578" s="1"/>
      <c r="C578" s="123"/>
      <c r="D578" s="337" t="s">
        <v>636</v>
      </c>
      <c r="E578" s="338"/>
      <c r="F578" s="338"/>
      <c r="G578" s="338"/>
      <c r="H578" s="339"/>
      <c r="I578" s="383"/>
      <c r="J578" s="417"/>
      <c r="K578" s="418"/>
      <c r="L578" s="249">
        <v>30.5</v>
      </c>
      <c r="M578" s="186">
        <v>31.8</v>
      </c>
      <c r="N578" s="186">
        <v>22.7</v>
      </c>
      <c r="O578" s="186">
        <v>38.3</v>
      </c>
      <c r="P578" s="186">
        <v>25.2</v>
      </c>
      <c r="Q578" s="186">
        <v>18.2</v>
      </c>
      <c r="R578" s="186">
        <v>17.8</v>
      </c>
      <c r="S578" s="186">
        <v>33.9</v>
      </c>
      <c r="T578" s="186">
        <v>18.1</v>
      </c>
      <c r="U578" s="186">
        <v>0</v>
      </c>
      <c r="V578" s="186">
        <v>29</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637</v>
      </c>
      <c r="B579" s="1"/>
      <c r="C579" s="123"/>
      <c r="D579" s="337" t="s">
        <v>638</v>
      </c>
      <c r="E579" s="338"/>
      <c r="F579" s="338"/>
      <c r="G579" s="338"/>
      <c r="H579" s="339"/>
      <c r="I579" s="383"/>
      <c r="J579" s="417"/>
      <c r="K579" s="418"/>
      <c r="L579" s="249">
        <v>5.9</v>
      </c>
      <c r="M579" s="186">
        <v>21.6</v>
      </c>
      <c r="N579" s="186">
        <v>18.3</v>
      </c>
      <c r="O579" s="186">
        <v>26.4</v>
      </c>
      <c r="P579" s="186">
        <v>14.4</v>
      </c>
      <c r="Q579" s="186">
        <v>15.3</v>
      </c>
      <c r="R579" s="186">
        <v>15.3</v>
      </c>
      <c r="S579" s="186">
        <v>18.5</v>
      </c>
      <c r="T579" s="186">
        <v>14.2</v>
      </c>
      <c r="U579" s="186">
        <v>0</v>
      </c>
      <c r="V579" s="186">
        <v>19.8</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639</v>
      </c>
      <c r="B580" s="1"/>
      <c r="C580" s="123"/>
      <c r="D580" s="337" t="s">
        <v>640</v>
      </c>
      <c r="E580" s="338"/>
      <c r="F580" s="338"/>
      <c r="G580" s="338"/>
      <c r="H580" s="339"/>
      <c r="I580" s="383"/>
      <c r="J580" s="417"/>
      <c r="K580" s="418"/>
      <c r="L580" s="249">
        <v>15.5</v>
      </c>
      <c r="M580" s="186">
        <v>17.7</v>
      </c>
      <c r="N580" s="186">
        <v>10.6</v>
      </c>
      <c r="O580" s="186">
        <v>30.2</v>
      </c>
      <c r="P580" s="186">
        <v>11.2</v>
      </c>
      <c r="Q580" s="186">
        <v>9.1</v>
      </c>
      <c r="R580" s="186">
        <v>8.6</v>
      </c>
      <c r="S580" s="186">
        <v>17.1</v>
      </c>
      <c r="T580" s="186">
        <v>9.3</v>
      </c>
      <c r="U580" s="186">
        <v>0</v>
      </c>
      <c r="V580" s="186">
        <v>16.7</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641</v>
      </c>
      <c r="B581" s="1"/>
      <c r="C581" s="123"/>
      <c r="D581" s="337" t="s">
        <v>642</v>
      </c>
      <c r="E581" s="338"/>
      <c r="F581" s="338"/>
      <c r="G581" s="338"/>
      <c r="H581" s="339"/>
      <c r="I581" s="383"/>
      <c r="J581" s="417"/>
      <c r="K581" s="418"/>
      <c r="L581" s="249">
        <v>31.7</v>
      </c>
      <c r="M581" s="186">
        <v>14.9</v>
      </c>
      <c r="N581" s="186">
        <v>36.3</v>
      </c>
      <c r="O581" s="186">
        <v>20.4</v>
      </c>
      <c r="P581" s="186">
        <v>9.9</v>
      </c>
      <c r="Q581" s="186">
        <v>0.8</v>
      </c>
      <c r="R581" s="186">
        <v>0.6</v>
      </c>
      <c r="S581" s="186">
        <v>0.7</v>
      </c>
      <c r="T581" s="186">
        <v>4.5</v>
      </c>
      <c r="U581" s="186">
        <v>0</v>
      </c>
      <c r="V581" s="186">
        <v>20.5</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643</v>
      </c>
      <c r="B582" s="1"/>
      <c r="C582" s="160"/>
      <c r="D582" s="337" t="s">
        <v>644</v>
      </c>
      <c r="E582" s="338"/>
      <c r="F582" s="338"/>
      <c r="G582" s="338"/>
      <c r="H582" s="339"/>
      <c r="I582" s="383"/>
      <c r="J582" s="417"/>
      <c r="K582" s="418"/>
      <c r="L582" s="249">
        <v>38.5</v>
      </c>
      <c r="M582" s="186">
        <v>34.5</v>
      </c>
      <c r="N582" s="186">
        <v>42.5</v>
      </c>
      <c r="O582" s="186">
        <v>41.7</v>
      </c>
      <c r="P582" s="186">
        <v>25.4</v>
      </c>
      <c r="Q582" s="186">
        <v>17</v>
      </c>
      <c r="R582" s="186">
        <v>16.7</v>
      </c>
      <c r="S582" s="186">
        <v>25.5</v>
      </c>
      <c r="T582" s="186">
        <v>19</v>
      </c>
      <c r="U582" s="186">
        <v>0</v>
      </c>
      <c r="V582" s="186">
        <v>39</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646</v>
      </c>
      <c r="B584" s="1"/>
      <c r="C584" s="123"/>
      <c r="D584" s="337" t="s">
        <v>634</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647</v>
      </c>
      <c r="B585" s="1"/>
      <c r="C585" s="123"/>
      <c r="D585" s="337" t="s">
        <v>636</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648</v>
      </c>
      <c r="B586" s="1"/>
      <c r="C586" s="123"/>
      <c r="D586" s="337" t="s">
        <v>638</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649</v>
      </c>
      <c r="B587" s="1"/>
      <c r="C587" s="123"/>
      <c r="D587" s="337" t="s">
        <v>640</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650</v>
      </c>
      <c r="B588" s="1"/>
      <c r="C588" s="123"/>
      <c r="D588" s="337" t="s">
        <v>642</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651</v>
      </c>
      <c r="B589" s="1"/>
      <c r="C589" s="123"/>
      <c r="D589" s="337" t="s">
        <v>644</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653</v>
      </c>
      <c r="B591" s="1"/>
      <c r="C591" s="123"/>
      <c r="D591" s="337" t="s">
        <v>634</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654</v>
      </c>
      <c r="B592" s="1"/>
      <c r="C592" s="123"/>
      <c r="D592" s="337" t="s">
        <v>636</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655</v>
      </c>
      <c r="B593" s="1"/>
      <c r="C593" s="123"/>
      <c r="D593" s="337" t="s">
        <v>638</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656</v>
      </c>
      <c r="B594" s="1"/>
      <c r="C594" s="123"/>
      <c r="D594" s="337" t="s">
        <v>640</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657</v>
      </c>
      <c r="B595" s="1"/>
      <c r="C595" s="123"/>
      <c r="D595" s="337" t="s">
        <v>642</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658</v>
      </c>
      <c r="B596" s="1"/>
      <c r="C596" s="177"/>
      <c r="D596" s="337" t="s">
        <v>644</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660</v>
      </c>
      <c r="B604" s="76"/>
      <c r="C604" s="304" t="s">
        <v>661</v>
      </c>
      <c r="D604" s="305"/>
      <c r="E604" s="305"/>
      <c r="F604" s="305"/>
      <c r="G604" s="305"/>
      <c r="H604" s="306"/>
      <c r="I604" s="79" t="s">
        <v>662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27</v>
      </c>
      <c r="M604" s="185">
        <v>5</v>
      </c>
      <c r="N604" s="234">
        <v>37</v>
      </c>
      <c r="O604" s="234">
        <v>29</v>
      </c>
      <c r="P604" s="234">
        <v>34</v>
      </c>
      <c r="Q604" s="234">
        <v>17</v>
      </c>
      <c r="R604" s="234">
        <v>18</v>
      </c>
      <c r="S604" s="234">
        <v>19</v>
      </c>
      <c r="T604" s="234">
        <v>17</v>
      </c>
      <c r="U604" s="234">
        <v>15</v>
      </c>
      <c r="V604" s="234">
        <v>22</v>
      </c>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663</v>
      </c>
      <c r="B605" s="57"/>
      <c r="C605" s="304" t="s">
        <v>664</v>
      </c>
      <c r="D605" s="305"/>
      <c r="E605" s="305"/>
      <c r="F605" s="305"/>
      <c r="G605" s="305"/>
      <c r="H605" s="306"/>
      <c r="I605" s="79" t="s">
        <v>665</v>
      </c>
      <c r="J605" s="242" t="str">
        <f t="shared" si="155"/>
        <v>未確認</v>
      </c>
      <c r="K605" s="243" t="str">
        <f t="shared" si="156"/>
        <v>※</v>
      </c>
      <c r="L605" s="241">
        <v>45</v>
      </c>
      <c r="M605" s="185">
        <v>93</v>
      </c>
      <c r="N605" s="234">
        <v>115</v>
      </c>
      <c r="O605" s="234">
        <v>92</v>
      </c>
      <c r="P605" s="234">
        <v>74</v>
      </c>
      <c r="Q605" s="234">
        <v>89</v>
      </c>
      <c r="R605" s="234">
        <v>129</v>
      </c>
      <c r="S605" s="234">
        <v>92</v>
      </c>
      <c r="T605" s="234">
        <v>51</v>
      </c>
      <c r="U605" s="234">
        <v>112</v>
      </c>
      <c r="V605" s="234">
        <v>81</v>
      </c>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666</v>
      </c>
      <c r="B606" s="57"/>
      <c r="C606" s="304" t="s">
        <v>667</v>
      </c>
      <c r="D606" s="305"/>
      <c r="E606" s="305"/>
      <c r="F606" s="305"/>
      <c r="G606" s="305"/>
      <c r="H606" s="306"/>
      <c r="I606" s="79" t="s">
        <v>668</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669</v>
      </c>
      <c r="B607" s="57"/>
      <c r="C607" s="304" t="s">
        <v>670</v>
      </c>
      <c r="D607" s="305"/>
      <c r="E607" s="305"/>
      <c r="F607" s="305"/>
      <c r="G607" s="305"/>
      <c r="H607" s="306"/>
      <c r="I607" s="167" t="s">
        <v>671</v>
      </c>
      <c r="J607" s="242" t="str">
        <f t="shared" si="155"/>
        <v>未確認</v>
      </c>
      <c r="K607" s="243" t="str">
        <f t="shared" si="156"/>
        <v>※</v>
      </c>
      <c r="L607" s="241">
        <v>406</v>
      </c>
      <c r="M607" s="185">
        <v>463</v>
      </c>
      <c r="N607" s="234">
        <v>787</v>
      </c>
      <c r="O607" s="234">
        <v>917</v>
      </c>
      <c r="P607" s="234">
        <v>583</v>
      </c>
      <c r="Q607" s="234">
        <v>633</v>
      </c>
      <c r="R607" s="234">
        <v>719</v>
      </c>
      <c r="S607" s="234">
        <v>560</v>
      </c>
      <c r="T607" s="234">
        <v>601</v>
      </c>
      <c r="U607" s="234">
        <v>1</v>
      </c>
      <c r="V607" s="234">
        <v>776</v>
      </c>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672</v>
      </c>
      <c r="D608" s="434"/>
      <c r="E608" s="434"/>
      <c r="F608" s="434"/>
      <c r="G608" s="434"/>
      <c r="H608" s="435"/>
      <c r="I608" s="167" t="s">
        <v>673</v>
      </c>
      <c r="J608" s="242" t="str">
        <f t="shared" si="155"/>
        <v>未確認</v>
      </c>
      <c r="K608" s="243" t="str">
        <f t="shared" si="156"/>
        <v>※</v>
      </c>
      <c r="L608" s="241">
        <v>1</v>
      </c>
      <c r="M608" s="234">
        <v>0</v>
      </c>
      <c r="N608" s="234">
        <v>5</v>
      </c>
      <c r="O608" s="234">
        <v>0</v>
      </c>
      <c r="P608" s="234">
        <v>3</v>
      </c>
      <c r="Q608" s="234">
        <v>3</v>
      </c>
      <c r="R608" s="234">
        <v>3</v>
      </c>
      <c r="S608" s="234">
        <v>1</v>
      </c>
      <c r="T608" s="234">
        <v>0</v>
      </c>
      <c r="U608" s="234">
        <v>12</v>
      </c>
      <c r="V608" s="234">
        <v>1</v>
      </c>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674</v>
      </c>
      <c r="D609" s="434"/>
      <c r="E609" s="434"/>
      <c r="F609" s="434"/>
      <c r="G609" s="434"/>
      <c r="H609" s="435"/>
      <c r="I609" s="167" t="s">
        <v>675</v>
      </c>
      <c r="J609" s="242" t="str">
        <f t="shared" si="155"/>
        <v>未確認</v>
      </c>
      <c r="K609" s="243" t="str">
        <f t="shared" si="156"/>
        <v>※</v>
      </c>
      <c r="L609" s="241">
        <v>0</v>
      </c>
      <c r="M609" s="234">
        <v>2</v>
      </c>
      <c r="N609" s="234">
        <v>7</v>
      </c>
      <c r="O609" s="234">
        <v>1</v>
      </c>
      <c r="P609" s="234">
        <v>7</v>
      </c>
      <c r="Q609" s="234">
        <v>6</v>
      </c>
      <c r="R609" s="234">
        <v>1</v>
      </c>
      <c r="S609" s="234">
        <v>3</v>
      </c>
      <c r="T609" s="234">
        <v>3</v>
      </c>
      <c r="U609" s="234">
        <v>16</v>
      </c>
      <c r="V609" s="234">
        <v>2</v>
      </c>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676</v>
      </c>
      <c r="D610" s="434"/>
      <c r="E610" s="434"/>
      <c r="F610" s="434"/>
      <c r="G610" s="434"/>
      <c r="H610" s="435"/>
      <c r="I610" s="167" t="s">
        <v>677</v>
      </c>
      <c r="J610" s="242" t="str">
        <f t="shared" si="155"/>
        <v>未確認</v>
      </c>
      <c r="K610" s="243" t="str">
        <f t="shared" si="156"/>
        <v>※</v>
      </c>
      <c r="L610" s="241">
        <v>1</v>
      </c>
      <c r="M610" s="234">
        <v>1</v>
      </c>
      <c r="N610" s="234">
        <v>2</v>
      </c>
      <c r="O610" s="234">
        <v>0</v>
      </c>
      <c r="P610" s="234">
        <v>9</v>
      </c>
      <c r="Q610" s="234">
        <v>0</v>
      </c>
      <c r="R610" s="234">
        <v>3</v>
      </c>
      <c r="S610" s="234">
        <v>1</v>
      </c>
      <c r="T610" s="234">
        <v>1</v>
      </c>
      <c r="U610" s="234">
        <v>9</v>
      </c>
      <c r="V610" s="234">
        <v>4</v>
      </c>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678</v>
      </c>
      <c r="D611" s="434"/>
      <c r="E611" s="434"/>
      <c r="F611" s="434"/>
      <c r="G611" s="434"/>
      <c r="H611" s="435"/>
      <c r="I611" s="167" t="s">
        <v>679</v>
      </c>
      <c r="J611" s="242" t="str">
        <f t="shared" si="155"/>
        <v>未確認</v>
      </c>
      <c r="K611" s="243" t="str">
        <f t="shared" si="156"/>
        <v>※</v>
      </c>
      <c r="L611" s="241">
        <v>21</v>
      </c>
      <c r="M611" s="234">
        <v>0</v>
      </c>
      <c r="N611" s="234">
        <v>7</v>
      </c>
      <c r="O611" s="234">
        <v>1</v>
      </c>
      <c r="P611" s="234">
        <v>20</v>
      </c>
      <c r="Q611" s="234">
        <v>1</v>
      </c>
      <c r="R611" s="234">
        <v>1</v>
      </c>
      <c r="S611" s="234">
        <v>1</v>
      </c>
      <c r="T611" s="234">
        <v>0</v>
      </c>
      <c r="U611" s="234">
        <v>20</v>
      </c>
      <c r="V611" s="234">
        <v>4</v>
      </c>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680</v>
      </c>
      <c r="D612" s="434"/>
      <c r="E612" s="434"/>
      <c r="F612" s="434"/>
      <c r="G612" s="434"/>
      <c r="H612" s="435"/>
      <c r="I612" s="167" t="s">
        <v>681</v>
      </c>
      <c r="J612" s="242" t="str">
        <f t="shared" si="155"/>
        <v>未確認</v>
      </c>
      <c r="K612" s="243" t="str">
        <f t="shared" si="156"/>
        <v>※</v>
      </c>
      <c r="L612" s="241">
        <v>15</v>
      </c>
      <c r="M612" s="234">
        <v>7</v>
      </c>
      <c r="N612" s="234">
        <v>16</v>
      </c>
      <c r="O612" s="234">
        <v>5</v>
      </c>
      <c r="P612" s="234">
        <v>28</v>
      </c>
      <c r="Q612" s="234">
        <v>1</v>
      </c>
      <c r="R612" s="234">
        <v>0</v>
      </c>
      <c r="S612" s="234">
        <v>0</v>
      </c>
      <c r="T612" s="234">
        <v>2</v>
      </c>
      <c r="U612" s="234">
        <v>42</v>
      </c>
      <c r="V612" s="234">
        <v>9</v>
      </c>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682</v>
      </c>
      <c r="D613" s="434"/>
      <c r="E613" s="434"/>
      <c r="F613" s="434"/>
      <c r="G613" s="434"/>
      <c r="H613" s="435"/>
      <c r="I613" s="167" t="s">
        <v>683</v>
      </c>
      <c r="J613" s="242" t="str">
        <f t="shared" si="155"/>
        <v>未確認</v>
      </c>
      <c r="K613" s="243" t="str">
        <f t="shared" si="156"/>
        <v>※</v>
      </c>
      <c r="L613" s="241">
        <v>16</v>
      </c>
      <c r="M613" s="234">
        <v>3</v>
      </c>
      <c r="N613" s="234">
        <v>13</v>
      </c>
      <c r="O613" s="234">
        <v>1</v>
      </c>
      <c r="P613" s="234">
        <v>20</v>
      </c>
      <c r="Q613" s="234">
        <v>0</v>
      </c>
      <c r="R613" s="234">
        <v>1</v>
      </c>
      <c r="S613" s="234">
        <v>0</v>
      </c>
      <c r="T613" s="234">
        <v>0</v>
      </c>
      <c r="U613" s="234">
        <v>42</v>
      </c>
      <c r="V613" s="234">
        <v>10</v>
      </c>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684</v>
      </c>
      <c r="B614" s="57"/>
      <c r="C614" s="304" t="s">
        <v>685</v>
      </c>
      <c r="D614" s="305"/>
      <c r="E614" s="305"/>
      <c r="F614" s="305"/>
      <c r="G614" s="305"/>
      <c r="H614" s="306"/>
      <c r="I614" s="79" t="s">
        <v>686</v>
      </c>
      <c r="J614" s="242" t="str">
        <f t="shared" si="155"/>
        <v>未確認</v>
      </c>
      <c r="K614" s="243" t="str">
        <f t="shared" si="156"/>
        <v>※</v>
      </c>
      <c r="L614" s="241">
        <v>1</v>
      </c>
      <c r="M614" s="185">
        <v>6</v>
      </c>
      <c r="N614" s="234">
        <v>12</v>
      </c>
      <c r="O614" s="234">
        <v>24</v>
      </c>
      <c r="P614" s="234">
        <v>11</v>
      </c>
      <c r="Q614" s="234">
        <v>26</v>
      </c>
      <c r="R614" s="234">
        <v>20</v>
      </c>
      <c r="S614" s="234">
        <v>13</v>
      </c>
      <c r="T614" s="234">
        <v>10</v>
      </c>
      <c r="U614" s="234">
        <v>0</v>
      </c>
      <c r="V614" s="234">
        <v>15</v>
      </c>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687</v>
      </c>
      <c r="B615" s="57"/>
      <c r="C615" s="328" t="s">
        <v>688</v>
      </c>
      <c r="D615" s="329"/>
      <c r="E615" s="329"/>
      <c r="F615" s="329"/>
      <c r="G615" s="329"/>
      <c r="H615" s="330"/>
      <c r="I615" s="354" t="s">
        <v>689</v>
      </c>
      <c r="J615" s="242">
        <v>6353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690</v>
      </c>
      <c r="B616" s="57"/>
      <c r="C616" s="165"/>
      <c r="D616" s="166"/>
      <c r="E616" s="315" t="s">
        <v>691</v>
      </c>
      <c r="F616" s="316"/>
      <c r="G616" s="316"/>
      <c r="H616" s="317"/>
      <c r="I616" s="342"/>
      <c r="J616" s="242">
        <v>875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692</v>
      </c>
      <c r="B617" s="57"/>
      <c r="C617" s="328" t="s">
        <v>693</v>
      </c>
      <c r="D617" s="329"/>
      <c r="E617" s="329"/>
      <c r="F617" s="329"/>
      <c r="G617" s="329"/>
      <c r="H617" s="330"/>
      <c r="I617" s="340" t="s">
        <v>694</v>
      </c>
      <c r="J617" s="242">
        <v>9319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695</v>
      </c>
      <c r="B618" s="57"/>
      <c r="C618" s="165"/>
      <c r="D618" s="166"/>
      <c r="E618" s="315" t="s">
        <v>691</v>
      </c>
      <c r="F618" s="316"/>
      <c r="G618" s="316"/>
      <c r="H618" s="317"/>
      <c r="I618" s="398"/>
      <c r="J618" s="242">
        <v>1512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696</v>
      </c>
      <c r="B619" s="57"/>
      <c r="C619" s="315" t="s">
        <v>697</v>
      </c>
      <c r="D619" s="316"/>
      <c r="E619" s="316"/>
      <c r="F619" s="316"/>
      <c r="G619" s="316"/>
      <c r="H619" s="317"/>
      <c r="I619" s="78" t="s">
        <v>698</v>
      </c>
      <c r="J619" s="242">
        <v>9480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699</v>
      </c>
      <c r="B620" s="57"/>
      <c r="C620" s="304" t="s">
        <v>700</v>
      </c>
      <c r="D620" s="305"/>
      <c r="E620" s="305"/>
      <c r="F620" s="305"/>
      <c r="G620" s="305"/>
      <c r="H620" s="306"/>
      <c r="I620" s="78" t="s">
        <v>701</v>
      </c>
      <c r="J620" s="242" t="str">
        <f t="shared" si="155"/>
        <v>未確認</v>
      </c>
      <c r="K620" s="243" t="str">
        <f t="shared" si="156"/>
        <v>※</v>
      </c>
      <c r="L620" s="241">
        <v>0</v>
      </c>
      <c r="M620" s="185">
        <v>0</v>
      </c>
      <c r="N620" s="234">
        <v>0</v>
      </c>
      <c r="O620" s="234">
        <v>1</v>
      </c>
      <c r="P620" s="234">
        <v>3</v>
      </c>
      <c r="Q620" s="234">
        <v>4</v>
      </c>
      <c r="R620" s="234">
        <v>3</v>
      </c>
      <c r="S620" s="234">
        <v>3</v>
      </c>
      <c r="T620" s="234">
        <v>0</v>
      </c>
      <c r="U620" s="234">
        <v>120</v>
      </c>
      <c r="V620" s="234">
        <v>2</v>
      </c>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702</v>
      </c>
      <c r="B621" s="57"/>
      <c r="C621" s="304" t="s">
        <v>703</v>
      </c>
      <c r="D621" s="305"/>
      <c r="E621" s="305"/>
      <c r="F621" s="305"/>
      <c r="G621" s="305"/>
      <c r="H621" s="306"/>
      <c r="I621" s="78" t="s">
        <v>704</v>
      </c>
      <c r="J621" s="242" t="str">
        <f t="shared" si="155"/>
        <v>未確認</v>
      </c>
      <c r="K621" s="243" t="str">
        <f t="shared" si="156"/>
        <v>※</v>
      </c>
      <c r="L621" s="241">
        <v>0</v>
      </c>
      <c r="M621" s="185">
        <v>0</v>
      </c>
      <c r="N621" s="234">
        <v>0</v>
      </c>
      <c r="O621" s="234">
        <v>0</v>
      </c>
      <c r="P621" s="234">
        <v>0</v>
      </c>
      <c r="Q621" s="234">
        <v>0</v>
      </c>
      <c r="R621" s="234">
        <v>0</v>
      </c>
      <c r="S621" s="234">
        <v>0</v>
      </c>
      <c r="T621" s="234">
        <v>0</v>
      </c>
      <c r="U621" s="234">
        <v>1</v>
      </c>
      <c r="V621" s="234">
        <v>0</v>
      </c>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705</v>
      </c>
      <c r="B622" s="57"/>
      <c r="C622" s="304" t="s">
        <v>706</v>
      </c>
      <c r="D622" s="305"/>
      <c r="E622" s="305"/>
      <c r="F622" s="305"/>
      <c r="G622" s="305"/>
      <c r="H622" s="306"/>
      <c r="I622" s="78" t="s">
        <v>707</v>
      </c>
      <c r="J622" s="242" t="str">
        <f t="shared" si="155"/>
        <v>未確認</v>
      </c>
      <c r="K622" s="243" t="str">
        <f t="shared" si="156"/>
        <v>※</v>
      </c>
      <c r="L622" s="241">
        <v>0</v>
      </c>
      <c r="M622" s="185">
        <v>0</v>
      </c>
      <c r="N622" s="234">
        <v>0</v>
      </c>
      <c r="O622" s="234">
        <v>1</v>
      </c>
      <c r="P622" s="234">
        <v>3</v>
      </c>
      <c r="Q622" s="234">
        <v>1</v>
      </c>
      <c r="R622" s="234">
        <v>1</v>
      </c>
      <c r="S622" s="234">
        <v>2</v>
      </c>
      <c r="T622" s="234">
        <v>1</v>
      </c>
      <c r="U622" s="234">
        <v>34</v>
      </c>
      <c r="V622" s="234">
        <v>4</v>
      </c>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708</v>
      </c>
      <c r="B623" s="57"/>
      <c r="C623" s="304" t="s">
        <v>709</v>
      </c>
      <c r="D623" s="305"/>
      <c r="E623" s="305"/>
      <c r="F623" s="305"/>
      <c r="G623" s="305"/>
      <c r="H623" s="306"/>
      <c r="I623" s="78" t="s">
        <v>710</v>
      </c>
      <c r="J623" s="242" t="str">
        <f t="shared" si="155"/>
        <v>未確認</v>
      </c>
      <c r="K623" s="243" t="str">
        <f t="shared" si="156"/>
        <v>※</v>
      </c>
      <c r="L623" s="241">
        <v>0</v>
      </c>
      <c r="M623" s="185">
        <v>0</v>
      </c>
      <c r="N623" s="234">
        <v>1</v>
      </c>
      <c r="O623" s="234">
        <v>0</v>
      </c>
      <c r="P623" s="234">
        <v>1</v>
      </c>
      <c r="Q623" s="234">
        <v>2</v>
      </c>
      <c r="R623" s="234">
        <v>0</v>
      </c>
      <c r="S623" s="234">
        <v>0</v>
      </c>
      <c r="T623" s="234">
        <v>0</v>
      </c>
      <c r="U623" s="234">
        <v>15</v>
      </c>
      <c r="V623" s="234">
        <v>7</v>
      </c>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711</v>
      </c>
      <c r="B624" s="57"/>
      <c r="C624" s="304" t="s">
        <v>712</v>
      </c>
      <c r="D624" s="305"/>
      <c r="E624" s="305"/>
      <c r="F624" s="305"/>
      <c r="G624" s="305"/>
      <c r="H624" s="306"/>
      <c r="I624" s="124" t="s">
        <v>713</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2</v>
      </c>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714</v>
      </c>
      <c r="B625" s="57"/>
      <c r="C625" s="304" t="s">
        <v>715</v>
      </c>
      <c r="D625" s="305"/>
      <c r="E625" s="305"/>
      <c r="F625" s="305"/>
      <c r="G625" s="305"/>
      <c r="H625" s="306"/>
      <c r="I625" s="78" t="s">
        <v>716</v>
      </c>
      <c r="J625" s="242" t="str">
        <f t="shared" si="155"/>
        <v>未確認</v>
      </c>
      <c r="K625" s="243" t="str">
        <f t="shared" si="156"/>
        <v>※</v>
      </c>
      <c r="L625" s="241">
        <v>0</v>
      </c>
      <c r="M625" s="185">
        <v>0</v>
      </c>
      <c r="N625" s="234">
        <v>0</v>
      </c>
      <c r="O625" s="234">
        <v>0</v>
      </c>
      <c r="P625" s="234">
        <v>0</v>
      </c>
      <c r="Q625" s="234">
        <v>0</v>
      </c>
      <c r="R625" s="234">
        <v>1</v>
      </c>
      <c r="S625" s="234">
        <v>0</v>
      </c>
      <c r="T625" s="234">
        <v>0</v>
      </c>
      <c r="U625" s="234">
        <v>0</v>
      </c>
      <c r="V625" s="234">
        <v>0</v>
      </c>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714</v>
      </c>
      <c r="B626" s="57"/>
      <c r="C626" s="315" t="s">
        <v>717</v>
      </c>
      <c r="D626" s="316"/>
      <c r="E626" s="316"/>
      <c r="F626" s="316"/>
      <c r="G626" s="316"/>
      <c r="H626" s="317"/>
      <c r="I626" s="340" t="s">
        <v>718</v>
      </c>
      <c r="J626" s="242" t="str">
        <f t="shared" si="155"/>
        <v>未確認</v>
      </c>
      <c r="K626" s="243" t="str">
        <f t="shared" si="156"/>
        <v>※</v>
      </c>
      <c r="L626" s="241">
        <v>202</v>
      </c>
      <c r="M626" s="185">
        <v>204</v>
      </c>
      <c r="N626" s="234">
        <v>331</v>
      </c>
      <c r="O626" s="234">
        <v>237</v>
      </c>
      <c r="P626" s="234">
        <v>215</v>
      </c>
      <c r="Q626" s="234">
        <v>120</v>
      </c>
      <c r="R626" s="234">
        <v>122</v>
      </c>
      <c r="S626" s="234">
        <v>215</v>
      </c>
      <c r="T626" s="234">
        <v>195</v>
      </c>
      <c r="U626" s="234">
        <v>0</v>
      </c>
      <c r="V626" s="234">
        <v>285</v>
      </c>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714</v>
      </c>
      <c r="B627" s="57"/>
      <c r="C627" s="315" t="s">
        <v>719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1028</v>
      </c>
      <c r="M627" s="185">
        <v>998</v>
      </c>
      <c r="N627" s="234">
        <v>1716</v>
      </c>
      <c r="O627" s="234">
        <v>1296</v>
      </c>
      <c r="P627" s="234">
        <v>1183</v>
      </c>
      <c r="Q627" s="234">
        <v>716</v>
      </c>
      <c r="R627" s="234">
        <v>769</v>
      </c>
      <c r="S627" s="234">
        <v>1180</v>
      </c>
      <c r="T627" s="234">
        <v>1085</v>
      </c>
      <c r="U627" s="234">
        <v>0</v>
      </c>
      <c r="V627" s="234">
        <v>1492</v>
      </c>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714</v>
      </c>
      <c r="B628" s="57"/>
      <c r="C628" s="315" t="s">
        <v>720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714</v>
      </c>
      <c r="B629" s="57"/>
      <c r="C629" s="315" t="s">
        <v>721</v>
      </c>
      <c r="D629" s="316"/>
      <c r="E629" s="316"/>
      <c r="F629" s="316"/>
      <c r="G629" s="316"/>
      <c r="H629" s="317"/>
      <c r="I629" s="82" t="s">
        <v>722</v>
      </c>
      <c r="J629" s="242" t="str">
        <f t="shared" si="155"/>
        <v>未確認</v>
      </c>
      <c r="K629" s="243" t="str">
        <f t="shared" si="156"/>
        <v>※</v>
      </c>
      <c r="L629" s="241">
        <v>0</v>
      </c>
      <c r="M629" s="185">
        <v>0</v>
      </c>
      <c r="N629" s="234">
        <v>0</v>
      </c>
      <c r="O629" s="234">
        <v>1</v>
      </c>
      <c r="P629" s="234">
        <v>0</v>
      </c>
      <c r="Q629" s="234">
        <v>0</v>
      </c>
      <c r="R629" s="234">
        <v>0</v>
      </c>
      <c r="S629" s="234">
        <v>0</v>
      </c>
      <c r="T629" s="234">
        <v>0</v>
      </c>
      <c r="U629" s="234">
        <v>1096</v>
      </c>
      <c r="V629" s="234">
        <v>0</v>
      </c>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724</v>
      </c>
      <c r="B637" s="76"/>
      <c r="C637" s="315" t="s">
        <v>725</v>
      </c>
      <c r="D637" s="316"/>
      <c r="E637" s="316"/>
      <c r="F637" s="316"/>
      <c r="G637" s="316"/>
      <c r="H637" s="317"/>
      <c r="I637" s="354" t="s">
        <v>726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815</v>
      </c>
      <c r="M637" s="185">
        <v>737</v>
      </c>
      <c r="N637" s="234">
        <v>1016</v>
      </c>
      <c r="O637" s="234">
        <v>1005</v>
      </c>
      <c r="P637" s="234">
        <v>900</v>
      </c>
      <c r="Q637" s="234">
        <v>515</v>
      </c>
      <c r="R637" s="234">
        <v>555</v>
      </c>
      <c r="S637" s="234">
        <v>699</v>
      </c>
      <c r="T637" s="234">
        <v>773</v>
      </c>
      <c r="U637" s="234">
        <v>20</v>
      </c>
      <c r="V637" s="234">
        <v>971</v>
      </c>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727</v>
      </c>
      <c r="B638" s="76"/>
      <c r="C638" s="315" t="s">
        <v>728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729</v>
      </c>
      <c r="B639" s="76"/>
      <c r="C639" s="315" t="s">
        <v>730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240</v>
      </c>
      <c r="M639" s="185">
        <v>11</v>
      </c>
      <c r="N639" s="234">
        <v>0</v>
      </c>
      <c r="O639" s="234">
        <v>0</v>
      </c>
      <c r="P639" s="234">
        <v>0</v>
      </c>
      <c r="Q639" s="234">
        <v>0</v>
      </c>
      <c r="R639" s="234">
        <v>0</v>
      </c>
      <c r="S639" s="234">
        <v>0</v>
      </c>
      <c r="T639" s="234">
        <v>0</v>
      </c>
      <c r="U639" s="234">
        <v>0</v>
      </c>
      <c r="V639" s="234">
        <v>0</v>
      </c>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727</v>
      </c>
      <c r="B640" s="76"/>
      <c r="C640" s="315" t="s">
        <v>731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732</v>
      </c>
      <c r="B641" s="76"/>
      <c r="C641" s="315" t="s">
        <v>733</v>
      </c>
      <c r="D641" s="316"/>
      <c r="E641" s="316"/>
      <c r="F641" s="316"/>
      <c r="G641" s="316"/>
      <c r="H641" s="317"/>
      <c r="I641" s="340" t="s">
        <v>734</v>
      </c>
      <c r="J641" s="242" t="str">
        <f t="shared" si="165"/>
        <v>未確認</v>
      </c>
      <c r="K641" s="243" t="str">
        <f t="shared" si="166"/>
        <v>※</v>
      </c>
      <c r="L641" s="241">
        <v>112</v>
      </c>
      <c r="M641" s="185">
        <v>281</v>
      </c>
      <c r="N641" s="234">
        <v>408</v>
      </c>
      <c r="O641" s="234">
        <v>169</v>
      </c>
      <c r="P641" s="234">
        <v>368</v>
      </c>
      <c r="Q641" s="234">
        <v>0</v>
      </c>
      <c r="R641" s="234">
        <v>3</v>
      </c>
      <c r="S641" s="234">
        <v>214</v>
      </c>
      <c r="T641" s="234">
        <v>61</v>
      </c>
      <c r="U641" s="234">
        <v>0</v>
      </c>
      <c r="V641" s="234">
        <v>77</v>
      </c>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736</v>
      </c>
      <c r="B643" s="76"/>
      <c r="C643" s="315" t="s">
        <v>737</v>
      </c>
      <c r="D643" s="316"/>
      <c r="E643" s="316"/>
      <c r="F643" s="316"/>
      <c r="G643" s="316"/>
      <c r="H643" s="317"/>
      <c r="I643" s="82" t="s">
        <v>738</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739</v>
      </c>
      <c r="B644" s="76"/>
      <c r="C644" s="315" t="s">
        <v>740</v>
      </c>
      <c r="D644" s="316"/>
      <c r="E644" s="316"/>
      <c r="F644" s="316"/>
      <c r="G644" s="316"/>
      <c r="H644" s="317"/>
      <c r="I644" s="82" t="s">
        <v>741</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742</v>
      </c>
      <c r="B645" s="1"/>
      <c r="C645" s="315" t="s">
        <v>743</v>
      </c>
      <c r="D645" s="316"/>
      <c r="E645" s="316"/>
      <c r="F645" s="316"/>
      <c r="G645" s="316"/>
      <c r="H645" s="317"/>
      <c r="I645" s="82" t="s">
        <v>744</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745</v>
      </c>
      <c r="B646" s="1"/>
      <c r="C646" s="304" t="s">
        <v>746</v>
      </c>
      <c r="D646" s="305"/>
      <c r="E646" s="305"/>
      <c r="F646" s="305"/>
      <c r="G646" s="305"/>
      <c r="H646" s="306"/>
      <c r="I646" s="78" t="s">
        <v>747</v>
      </c>
      <c r="J646" s="242" t="str">
        <f t="shared" si="165"/>
        <v>未確認</v>
      </c>
      <c r="K646" s="243" t="str">
        <f t="shared" si="166"/>
        <v>※</v>
      </c>
      <c r="L646" s="241">
        <v>0</v>
      </c>
      <c r="M646" s="185">
        <v>0</v>
      </c>
      <c r="N646" s="234">
        <v>0</v>
      </c>
      <c r="O646" s="234">
        <v>2</v>
      </c>
      <c r="P646" s="234">
        <v>1</v>
      </c>
      <c r="Q646" s="234">
        <v>2</v>
      </c>
      <c r="R646" s="234">
        <v>3</v>
      </c>
      <c r="S646" s="234">
        <v>1</v>
      </c>
      <c r="T646" s="234">
        <v>10</v>
      </c>
      <c r="U646" s="234">
        <v>0</v>
      </c>
      <c r="V646" s="234">
        <v>5</v>
      </c>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748</v>
      </c>
      <c r="B647" s="1"/>
      <c r="C647" s="315" t="s">
        <v>749</v>
      </c>
      <c r="D647" s="316"/>
      <c r="E647" s="316"/>
      <c r="F647" s="316"/>
      <c r="G647" s="316"/>
      <c r="H647" s="317"/>
      <c r="I647" s="78" t="s">
        <v>750</v>
      </c>
      <c r="J647" s="242" t="str">
        <f t="shared" si="165"/>
        <v>未確認</v>
      </c>
      <c r="K647" s="243" t="str">
        <f t="shared" si="166"/>
        <v>※</v>
      </c>
      <c r="L647" s="241">
        <v>0</v>
      </c>
      <c r="M647" s="185">
        <v>3</v>
      </c>
      <c r="N647" s="234">
        <v>10</v>
      </c>
      <c r="O647" s="234">
        <v>12</v>
      </c>
      <c r="P647" s="234">
        <v>9</v>
      </c>
      <c r="Q647" s="234">
        <v>34</v>
      </c>
      <c r="R647" s="234">
        <v>38</v>
      </c>
      <c r="S647" s="234">
        <v>31</v>
      </c>
      <c r="T647" s="234">
        <v>29</v>
      </c>
      <c r="U647" s="234">
        <v>1</v>
      </c>
      <c r="V647" s="234">
        <v>23</v>
      </c>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751</v>
      </c>
      <c r="B648" s="1"/>
      <c r="C648" s="304" t="s">
        <v>752</v>
      </c>
      <c r="D648" s="305"/>
      <c r="E648" s="305"/>
      <c r="F648" s="305"/>
      <c r="G648" s="305"/>
      <c r="H648" s="306"/>
      <c r="I648" s="78" t="s">
        <v>753</v>
      </c>
      <c r="J648" s="242" t="str">
        <f t="shared" si="165"/>
        <v>未確認</v>
      </c>
      <c r="K648" s="243" t="str">
        <f t="shared" si="166"/>
        <v>※</v>
      </c>
      <c r="L648" s="241">
        <v>133</v>
      </c>
      <c r="M648" s="185">
        <v>512</v>
      </c>
      <c r="N648" s="234">
        <v>364</v>
      </c>
      <c r="O648" s="234">
        <v>345</v>
      </c>
      <c r="P648" s="234">
        <v>507</v>
      </c>
      <c r="Q648" s="234">
        <v>276</v>
      </c>
      <c r="R648" s="234">
        <v>294</v>
      </c>
      <c r="S648" s="234">
        <v>385</v>
      </c>
      <c r="T648" s="234">
        <v>317</v>
      </c>
      <c r="U648" s="234">
        <v>5</v>
      </c>
      <c r="V648" s="234">
        <v>464</v>
      </c>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754</v>
      </c>
      <c r="B649" s="1"/>
      <c r="C649" s="304" t="s">
        <v>755</v>
      </c>
      <c r="D649" s="305"/>
      <c r="E649" s="305"/>
      <c r="F649" s="305"/>
      <c r="G649" s="305"/>
      <c r="H649" s="306"/>
      <c r="I649" s="78" t="s">
        <v>756</v>
      </c>
      <c r="J649" s="242" t="str">
        <f t="shared" si="165"/>
        <v>未確認</v>
      </c>
      <c r="K649" s="243" t="str">
        <f t="shared" si="166"/>
        <v>※</v>
      </c>
      <c r="L649" s="241">
        <v>0</v>
      </c>
      <c r="M649" s="185">
        <v>0</v>
      </c>
      <c r="N649" s="234">
        <v>0</v>
      </c>
      <c r="O649" s="234">
        <v>0</v>
      </c>
      <c r="P649" s="234">
        <v>0</v>
      </c>
      <c r="Q649" s="234">
        <v>0</v>
      </c>
      <c r="R649" s="234">
        <v>0</v>
      </c>
      <c r="S649" s="234">
        <v>0</v>
      </c>
      <c r="T649" s="234">
        <v>2</v>
      </c>
      <c r="U649" s="234">
        <v>0</v>
      </c>
      <c r="V649" s="234">
        <v>0</v>
      </c>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757</v>
      </c>
      <c r="D650" s="316"/>
      <c r="E650" s="316"/>
      <c r="F650" s="316"/>
      <c r="G650" s="316"/>
      <c r="H650" s="317"/>
      <c r="I650" s="82" t="s">
        <v>758</v>
      </c>
      <c r="J650" s="242" t="str">
        <f t="shared" si="165"/>
        <v>未確認</v>
      </c>
      <c r="K650" s="243" t="str">
        <f t="shared" si="166"/>
        <v>※</v>
      </c>
      <c r="L650" s="241">
        <v>0</v>
      </c>
      <c r="M650" s="185">
        <v>53</v>
      </c>
      <c r="N650" s="236">
        <v>7</v>
      </c>
      <c r="O650" s="236">
        <v>0</v>
      </c>
      <c r="P650" s="236">
        <v>0</v>
      </c>
      <c r="Q650" s="236">
        <v>0</v>
      </c>
      <c r="R650" s="236">
        <v>0</v>
      </c>
      <c r="S650" s="236">
        <v>0</v>
      </c>
      <c r="T650" s="236">
        <v>0</v>
      </c>
      <c r="U650" s="236">
        <v>0</v>
      </c>
      <c r="V650" s="236">
        <v>0</v>
      </c>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760</v>
      </c>
      <c r="B658" s="76"/>
      <c r="C658" s="304" t="s">
        <v>761</v>
      </c>
      <c r="D658" s="305"/>
      <c r="E658" s="305"/>
      <c r="F658" s="305"/>
      <c r="G658" s="305"/>
      <c r="H658" s="306"/>
      <c r="I658" s="78" t="s">
        <v>762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5</v>
      </c>
      <c r="N658" s="234">
        <v>22</v>
      </c>
      <c r="O658" s="234">
        <v>85</v>
      </c>
      <c r="P658" s="234">
        <v>169</v>
      </c>
      <c r="Q658" s="234">
        <v>52</v>
      </c>
      <c r="R658" s="234">
        <v>48</v>
      </c>
      <c r="S658" s="234">
        <v>32</v>
      </c>
      <c r="T658" s="234">
        <v>119</v>
      </c>
      <c r="U658" s="234">
        <v>324</v>
      </c>
      <c r="V658" s="234">
        <v>76</v>
      </c>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763</v>
      </c>
      <c r="B659" s="1"/>
      <c r="C659" s="304" t="s">
        <v>764</v>
      </c>
      <c r="D659" s="305"/>
      <c r="E659" s="305"/>
      <c r="F659" s="305"/>
      <c r="G659" s="305"/>
      <c r="H659" s="306"/>
      <c r="I659" s="78" t="s">
        <v>765</v>
      </c>
      <c r="J659" s="242" t="str">
        <f t="shared" si="175"/>
        <v>未確認</v>
      </c>
      <c r="K659" s="243" t="str">
        <f t="shared" si="176"/>
        <v>※</v>
      </c>
      <c r="L659" s="241">
        <v>289</v>
      </c>
      <c r="M659" s="185">
        <v>663</v>
      </c>
      <c r="N659" s="234">
        <v>739</v>
      </c>
      <c r="O659" s="234">
        <v>660</v>
      </c>
      <c r="P659" s="234">
        <v>772</v>
      </c>
      <c r="Q659" s="234">
        <v>765</v>
      </c>
      <c r="R659" s="234">
        <v>704</v>
      </c>
      <c r="S659" s="234">
        <v>691</v>
      </c>
      <c r="T659" s="234">
        <v>549</v>
      </c>
      <c r="U659" s="234">
        <v>608</v>
      </c>
      <c r="V659" s="234">
        <v>1020</v>
      </c>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766</v>
      </c>
      <c r="B660" s="1"/>
      <c r="C660" s="304" t="s">
        <v>767</v>
      </c>
      <c r="D660" s="305"/>
      <c r="E660" s="305"/>
      <c r="F660" s="305"/>
      <c r="G660" s="305"/>
      <c r="H660" s="306"/>
      <c r="I660" s="78" t="s">
        <v>768</v>
      </c>
      <c r="J660" s="242" t="str">
        <f t="shared" si="175"/>
        <v>未確認</v>
      </c>
      <c r="K660" s="243" t="str">
        <f t="shared" si="176"/>
        <v>※</v>
      </c>
      <c r="L660" s="241">
        <v>141</v>
      </c>
      <c r="M660" s="185">
        <v>268</v>
      </c>
      <c r="N660" s="234">
        <v>429</v>
      </c>
      <c r="O660" s="234">
        <v>216</v>
      </c>
      <c r="P660" s="234">
        <v>420</v>
      </c>
      <c r="Q660" s="234">
        <v>359</v>
      </c>
      <c r="R660" s="234">
        <v>305</v>
      </c>
      <c r="S660" s="234">
        <v>159</v>
      </c>
      <c r="T660" s="234">
        <v>263</v>
      </c>
      <c r="U660" s="234">
        <v>450</v>
      </c>
      <c r="V660" s="234">
        <v>461</v>
      </c>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769</v>
      </c>
      <c r="B661" s="1"/>
      <c r="C661" s="315" t="s">
        <v>770</v>
      </c>
      <c r="D661" s="316"/>
      <c r="E661" s="316"/>
      <c r="F661" s="316"/>
      <c r="G661" s="316"/>
      <c r="H661" s="317"/>
      <c r="I661" s="78" t="s">
        <v>771</v>
      </c>
      <c r="J661" s="242" t="str">
        <f t="shared" si="175"/>
        <v>未確認</v>
      </c>
      <c r="K661" s="243" t="str">
        <f t="shared" si="176"/>
        <v>※</v>
      </c>
      <c r="L661" s="241">
        <v>7</v>
      </c>
      <c r="M661" s="185">
        <v>167</v>
      </c>
      <c r="N661" s="234">
        <v>123</v>
      </c>
      <c r="O661" s="234">
        <v>27</v>
      </c>
      <c r="P661" s="234">
        <v>408</v>
      </c>
      <c r="Q661" s="234">
        <v>32</v>
      </c>
      <c r="R661" s="234">
        <v>33</v>
      </c>
      <c r="S661" s="234">
        <v>35</v>
      </c>
      <c r="T661" s="234">
        <v>11</v>
      </c>
      <c r="U661" s="234">
        <v>1079</v>
      </c>
      <c r="V661" s="234">
        <v>227</v>
      </c>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772</v>
      </c>
      <c r="B662" s="1"/>
      <c r="C662" s="304" t="s">
        <v>773</v>
      </c>
      <c r="D662" s="305"/>
      <c r="E662" s="305"/>
      <c r="F662" s="305"/>
      <c r="G662" s="305"/>
      <c r="H662" s="306"/>
      <c r="I662" s="78" t="s">
        <v>774</v>
      </c>
      <c r="J662" s="242" t="str">
        <f t="shared" si="175"/>
        <v>未確認</v>
      </c>
      <c r="K662" s="243" t="str">
        <f t="shared" si="176"/>
        <v>※</v>
      </c>
      <c r="L662" s="241">
        <v>77</v>
      </c>
      <c r="M662" s="185">
        <v>455</v>
      </c>
      <c r="N662" s="234">
        <v>249</v>
      </c>
      <c r="O662" s="234">
        <v>94</v>
      </c>
      <c r="P662" s="234">
        <v>626</v>
      </c>
      <c r="Q662" s="234">
        <v>30</v>
      </c>
      <c r="R662" s="234">
        <v>31</v>
      </c>
      <c r="S662" s="234">
        <v>27</v>
      </c>
      <c r="T662" s="234">
        <v>67</v>
      </c>
      <c r="U662" s="234">
        <v>543</v>
      </c>
      <c r="V662" s="234">
        <v>135</v>
      </c>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775</v>
      </c>
      <c r="B663" s="1"/>
      <c r="C663" s="304" t="s">
        <v>776</v>
      </c>
      <c r="D663" s="305"/>
      <c r="E663" s="305"/>
      <c r="F663" s="305"/>
      <c r="G663" s="305"/>
      <c r="H663" s="306"/>
      <c r="I663" s="78" t="s">
        <v>777</v>
      </c>
      <c r="J663" s="242" t="str">
        <f t="shared" si="175"/>
        <v>未確認</v>
      </c>
      <c r="K663" s="243" t="str">
        <f t="shared" si="176"/>
        <v>※</v>
      </c>
      <c r="L663" s="241">
        <v>50</v>
      </c>
      <c r="M663" s="185">
        <v>4</v>
      </c>
      <c r="N663" s="234">
        <v>14</v>
      </c>
      <c r="O663" s="234">
        <v>3</v>
      </c>
      <c r="P663" s="234">
        <v>19</v>
      </c>
      <c r="Q663" s="234">
        <v>34</v>
      </c>
      <c r="R663" s="234">
        <v>34</v>
      </c>
      <c r="S663" s="234">
        <v>21</v>
      </c>
      <c r="T663" s="234">
        <v>2</v>
      </c>
      <c r="U663" s="234">
        <v>314</v>
      </c>
      <c r="V663" s="234">
        <v>48</v>
      </c>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778</v>
      </c>
      <c r="B664" s="1"/>
      <c r="C664" s="304" t="s">
        <v>779</v>
      </c>
      <c r="D664" s="305"/>
      <c r="E664" s="305"/>
      <c r="F664" s="305"/>
      <c r="G664" s="305"/>
      <c r="H664" s="306"/>
      <c r="I664" s="78" t="s">
        <v>780</v>
      </c>
      <c r="J664" s="242" t="str">
        <f t="shared" si="175"/>
        <v>未確認</v>
      </c>
      <c r="K664" s="243" t="str">
        <f t="shared" si="176"/>
        <v>※</v>
      </c>
      <c r="L664" s="241">
        <v>15</v>
      </c>
      <c r="M664" s="185">
        <v>18</v>
      </c>
      <c r="N664" s="234">
        <v>36</v>
      </c>
      <c r="O664" s="234">
        <v>49</v>
      </c>
      <c r="P664" s="234">
        <v>131</v>
      </c>
      <c r="Q664" s="234">
        <v>33</v>
      </c>
      <c r="R664" s="234">
        <v>21</v>
      </c>
      <c r="S664" s="234">
        <v>28</v>
      </c>
      <c r="T664" s="234">
        <v>18</v>
      </c>
      <c r="U664" s="234">
        <v>57</v>
      </c>
      <c r="V664" s="234">
        <v>89</v>
      </c>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781</v>
      </c>
      <c r="B665" s="1"/>
      <c r="C665" s="315" t="s">
        <v>782</v>
      </c>
      <c r="D665" s="316"/>
      <c r="E665" s="316"/>
      <c r="F665" s="316"/>
      <c r="G665" s="316"/>
      <c r="H665" s="317"/>
      <c r="I665" s="78" t="s">
        <v>783</v>
      </c>
      <c r="J665" s="242" t="str">
        <f t="shared" si="175"/>
        <v>未確認</v>
      </c>
      <c r="K665" s="243" t="str">
        <f t="shared" si="176"/>
        <v>※</v>
      </c>
      <c r="L665" s="241">
        <v>28</v>
      </c>
      <c r="M665" s="185">
        <v>2</v>
      </c>
      <c r="N665" s="234">
        <v>1</v>
      </c>
      <c r="O665" s="234">
        <v>11</v>
      </c>
      <c r="P665" s="234">
        <v>6</v>
      </c>
      <c r="Q665" s="234">
        <v>3</v>
      </c>
      <c r="R665" s="234">
        <v>25</v>
      </c>
      <c r="S665" s="234">
        <v>24</v>
      </c>
      <c r="T665" s="234">
        <v>3</v>
      </c>
      <c r="U665" s="234">
        <v>6</v>
      </c>
      <c r="V665" s="234">
        <v>12</v>
      </c>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785</v>
      </c>
      <c r="B673" s="76"/>
      <c r="C673" s="318" t="s">
        <v>786</v>
      </c>
      <c r="D673" s="327"/>
      <c r="E673" s="327"/>
      <c r="F673" s="327"/>
      <c r="G673" s="327"/>
      <c r="H673" s="319"/>
      <c r="I673" s="78" t="s">
        <v>787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331</v>
      </c>
      <c r="M673" s="185">
        <v>1193</v>
      </c>
      <c r="N673" s="234">
        <v>1045</v>
      </c>
      <c r="O673" s="234">
        <v>972</v>
      </c>
      <c r="P673" s="234">
        <v>1141</v>
      </c>
      <c r="Q673" s="234">
        <v>1022</v>
      </c>
      <c r="R673" s="234">
        <v>979</v>
      </c>
      <c r="S673" s="234">
        <v>1053</v>
      </c>
      <c r="T673" s="234">
        <v>916</v>
      </c>
      <c r="U673" s="234">
        <v>279</v>
      </c>
      <c r="V673" s="234">
        <v>1067</v>
      </c>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788</v>
      </c>
      <c r="B674" s="57"/>
      <c r="C674" s="108"/>
      <c r="D674" s="109"/>
      <c r="E674" s="304" t="s">
        <v>789</v>
      </c>
      <c r="F674" s="305"/>
      <c r="G674" s="305"/>
      <c r="H674" s="306"/>
      <c r="I674" s="78" t="s">
        <v>790</v>
      </c>
      <c r="J674" s="242" t="str">
        <f t="shared" si="183"/>
        <v>未確認</v>
      </c>
      <c r="K674" s="243" t="str">
        <f t="shared" si="184"/>
        <v>※</v>
      </c>
      <c r="L674" s="241">
        <v>0</v>
      </c>
      <c r="M674" s="185">
        <v>0</v>
      </c>
      <c r="N674" s="234">
        <v>20</v>
      </c>
      <c r="O674" s="234">
        <v>13</v>
      </c>
      <c r="P674" s="234">
        <v>44</v>
      </c>
      <c r="Q674" s="234">
        <v>13</v>
      </c>
      <c r="R674" s="234">
        <v>18</v>
      </c>
      <c r="S674" s="234">
        <v>13</v>
      </c>
      <c r="T674" s="234">
        <v>6</v>
      </c>
      <c r="U674" s="234">
        <v>105</v>
      </c>
      <c r="V674" s="234">
        <v>530</v>
      </c>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791</v>
      </c>
      <c r="B675" s="57"/>
      <c r="C675" s="108"/>
      <c r="D675" s="109"/>
      <c r="E675" s="304" t="s">
        <v>792</v>
      </c>
      <c r="F675" s="305"/>
      <c r="G675" s="305"/>
      <c r="H675" s="306"/>
      <c r="I675" s="78" t="s">
        <v>793</v>
      </c>
      <c r="J675" s="242" t="str">
        <f t="shared" si="183"/>
        <v>未確認</v>
      </c>
      <c r="K675" s="243" t="str">
        <f t="shared" si="184"/>
        <v>※</v>
      </c>
      <c r="L675" s="241">
        <v>59</v>
      </c>
      <c r="M675" s="185">
        <v>73</v>
      </c>
      <c r="N675" s="234">
        <v>371</v>
      </c>
      <c r="O675" s="234">
        <v>27</v>
      </c>
      <c r="P675" s="234">
        <v>7</v>
      </c>
      <c r="Q675" s="234">
        <v>98</v>
      </c>
      <c r="R675" s="234">
        <v>52</v>
      </c>
      <c r="S675" s="234">
        <v>419</v>
      </c>
      <c r="T675" s="234">
        <v>58</v>
      </c>
      <c r="U675" s="234">
        <v>15</v>
      </c>
      <c r="V675" s="234">
        <v>33</v>
      </c>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794</v>
      </c>
      <c r="B676" s="57"/>
      <c r="C676" s="168"/>
      <c r="D676" s="169"/>
      <c r="E676" s="304" t="s">
        <v>795</v>
      </c>
      <c r="F676" s="305"/>
      <c r="G676" s="305"/>
      <c r="H676" s="306"/>
      <c r="I676" s="78" t="s">
        <v>796</v>
      </c>
      <c r="J676" s="242" t="str">
        <f t="shared" si="183"/>
        <v>未確認</v>
      </c>
      <c r="K676" s="243" t="str">
        <f t="shared" si="184"/>
        <v>※</v>
      </c>
      <c r="L676" s="241">
        <v>196</v>
      </c>
      <c r="M676" s="185">
        <v>109</v>
      </c>
      <c r="N676" s="234">
        <v>511</v>
      </c>
      <c r="O676" s="234">
        <v>834</v>
      </c>
      <c r="P676" s="234">
        <v>638</v>
      </c>
      <c r="Q676" s="234">
        <v>429</v>
      </c>
      <c r="R676" s="234">
        <v>316</v>
      </c>
      <c r="S676" s="234">
        <v>397</v>
      </c>
      <c r="T676" s="234">
        <v>445</v>
      </c>
      <c r="U676" s="234">
        <v>120</v>
      </c>
      <c r="V676" s="234">
        <v>601</v>
      </c>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797</v>
      </c>
      <c r="B677" s="57"/>
      <c r="C677" s="168"/>
      <c r="D677" s="169"/>
      <c r="E677" s="304" t="s">
        <v>798</v>
      </c>
      <c r="F677" s="305"/>
      <c r="G677" s="305"/>
      <c r="H677" s="306"/>
      <c r="I677" s="78" t="s">
        <v>799</v>
      </c>
      <c r="J677" s="242" t="str">
        <f t="shared" si="183"/>
        <v>未確認</v>
      </c>
      <c r="K677" s="243" t="str">
        <f t="shared" si="184"/>
        <v>※</v>
      </c>
      <c r="L677" s="241">
        <v>53</v>
      </c>
      <c r="M677" s="185">
        <v>1020</v>
      </c>
      <c r="N677" s="234">
        <v>76</v>
      </c>
      <c r="O677" s="234">
        <v>17</v>
      </c>
      <c r="P677" s="234">
        <v>94</v>
      </c>
      <c r="Q677" s="234">
        <v>62</v>
      </c>
      <c r="R677" s="234">
        <v>41</v>
      </c>
      <c r="S677" s="234">
        <v>37</v>
      </c>
      <c r="T677" s="234">
        <v>23</v>
      </c>
      <c r="U677" s="234">
        <v>7</v>
      </c>
      <c r="V677" s="234">
        <v>49</v>
      </c>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800</v>
      </c>
      <c r="B678" s="57"/>
      <c r="C678" s="108"/>
      <c r="D678" s="109"/>
      <c r="E678" s="304" t="s">
        <v>801</v>
      </c>
      <c r="F678" s="305"/>
      <c r="G678" s="305"/>
      <c r="H678" s="306"/>
      <c r="I678" s="78" t="s">
        <v>802</v>
      </c>
      <c r="J678" s="242" t="str">
        <f t="shared" si="183"/>
        <v>未確認</v>
      </c>
      <c r="K678" s="243" t="str">
        <f t="shared" si="184"/>
        <v>※</v>
      </c>
      <c r="L678" s="241">
        <v>24</v>
      </c>
      <c r="M678" s="185">
        <v>47</v>
      </c>
      <c r="N678" s="234">
        <v>82</v>
      </c>
      <c r="O678" s="234">
        <v>90</v>
      </c>
      <c r="P678" s="234">
        <v>407</v>
      </c>
      <c r="Q678" s="234">
        <v>450</v>
      </c>
      <c r="R678" s="234">
        <v>579</v>
      </c>
      <c r="S678" s="234">
        <v>207</v>
      </c>
      <c r="T678" s="234">
        <v>402</v>
      </c>
      <c r="U678" s="234">
        <v>64</v>
      </c>
      <c r="V678" s="234">
        <v>84</v>
      </c>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803</v>
      </c>
      <c r="B679" s="57"/>
      <c r="C679" s="108"/>
      <c r="D679" s="109"/>
      <c r="E679" s="318" t="s">
        <v>804</v>
      </c>
      <c r="F679" s="327"/>
      <c r="G679" s="327"/>
      <c r="H679" s="319"/>
      <c r="I679" s="78" t="s">
        <v>805</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806</v>
      </c>
      <c r="B680" s="57"/>
      <c r="C680" s="357" t="s">
        <v>807</v>
      </c>
      <c r="D680" s="357"/>
      <c r="E680" s="357"/>
      <c r="F680" s="357"/>
      <c r="G680" s="357"/>
      <c r="H680" s="357"/>
      <c r="I680" s="78" t="s">
        <v>808</v>
      </c>
      <c r="J680" s="242" t="str">
        <f t="shared" si="183"/>
        <v>未確認</v>
      </c>
      <c r="K680" s="243" t="str">
        <f t="shared" si="184"/>
        <v>※</v>
      </c>
      <c r="L680" s="241">
        <v>0</v>
      </c>
      <c r="M680" s="185">
        <v>0</v>
      </c>
      <c r="N680" s="234">
        <v>0</v>
      </c>
      <c r="O680" s="234">
        <v>0</v>
      </c>
      <c r="P680" s="234">
        <v>0</v>
      </c>
      <c r="Q680" s="234">
        <v>0</v>
      </c>
      <c r="R680" s="234">
        <v>0</v>
      </c>
      <c r="S680" s="234">
        <v>0</v>
      </c>
      <c r="T680" s="234">
        <v>0</v>
      </c>
      <c r="U680" s="234">
        <v>0</v>
      </c>
      <c r="V680" s="234">
        <v>0</v>
      </c>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809</v>
      </c>
      <c r="B681" s="57"/>
      <c r="C681" s="357" t="s">
        <v>810</v>
      </c>
      <c r="D681" s="357"/>
      <c r="E681" s="357"/>
      <c r="F681" s="357"/>
      <c r="G681" s="357"/>
      <c r="H681" s="357"/>
      <c r="I681" s="78" t="s">
        <v>811</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809</v>
      </c>
      <c r="B682" s="57"/>
      <c r="C682" s="357" t="s">
        <v>812</v>
      </c>
      <c r="D682" s="357"/>
      <c r="E682" s="357"/>
      <c r="F682" s="357"/>
      <c r="G682" s="357"/>
      <c r="H682" s="357"/>
      <c r="I682" s="78" t="s">
        <v>813</v>
      </c>
      <c r="J682" s="242" t="str">
        <f>IF(SUM(L682:BS682)=0,IF(COUNTIF(L682:BS682,"未確認")&gt;0,"未確認",IF(COUNTIF(L682:BS682,"~*")&gt;0,"*",SUM(L682:BS682))),SUM(L682:BS682))</f>
        <v>未確認</v>
      </c>
      <c r="K682" s="243" t="str">
        <f>IF(OR(COUNTIF(L682:BS682,"未確認")&gt;0,COUNTIF(L682:BS682,"*")&gt;0),"※","")</f>
        <v>※</v>
      </c>
      <c r="L682" s="241">
        <v>35</v>
      </c>
      <c r="M682" s="185">
        <v>180</v>
      </c>
      <c r="N682" s="234">
        <v>247</v>
      </c>
      <c r="O682" s="234">
        <v>265</v>
      </c>
      <c r="P682" s="234">
        <v>402</v>
      </c>
      <c r="Q682" s="234">
        <v>351</v>
      </c>
      <c r="R682" s="234">
        <v>426</v>
      </c>
      <c r="S682" s="234">
        <v>287</v>
      </c>
      <c r="T682" s="234">
        <v>266</v>
      </c>
      <c r="U682" s="234">
        <v>211</v>
      </c>
      <c r="V682" s="234">
        <v>383</v>
      </c>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814</v>
      </c>
      <c r="B683" s="57"/>
      <c r="C683" s="304" t="s">
        <v>815</v>
      </c>
      <c r="D683" s="305"/>
      <c r="E683" s="305"/>
      <c r="F683" s="305"/>
      <c r="G683" s="305"/>
      <c r="H683" s="306"/>
      <c r="I683" s="78" t="s">
        <v>816</v>
      </c>
      <c r="J683" s="242" t="str">
        <f t="shared" si="183"/>
        <v>未確認</v>
      </c>
      <c r="K683" s="243" t="str">
        <f t="shared" si="184"/>
        <v>※</v>
      </c>
      <c r="L683" s="241">
        <v>305</v>
      </c>
      <c r="M683" s="185">
        <v>1112</v>
      </c>
      <c r="N683" s="234">
        <v>983</v>
      </c>
      <c r="O683" s="234">
        <v>904</v>
      </c>
      <c r="P683" s="234">
        <v>1047</v>
      </c>
      <c r="Q683" s="234">
        <v>842</v>
      </c>
      <c r="R683" s="234">
        <v>872</v>
      </c>
      <c r="S683" s="234">
        <v>946</v>
      </c>
      <c r="T683" s="234">
        <v>833</v>
      </c>
      <c r="U683" s="234">
        <v>256</v>
      </c>
      <c r="V683" s="234">
        <v>1003</v>
      </c>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817</v>
      </c>
      <c r="B684" s="57"/>
      <c r="C684" s="315" t="s">
        <v>818</v>
      </c>
      <c r="D684" s="316"/>
      <c r="E684" s="316"/>
      <c r="F684" s="316"/>
      <c r="G684" s="316"/>
      <c r="H684" s="317"/>
      <c r="I684" s="82" t="s">
        <v>819</v>
      </c>
      <c r="J684" s="242" t="str">
        <f t="shared" si="183"/>
        <v>未確認</v>
      </c>
      <c r="K684" s="243" t="str">
        <f t="shared" si="184"/>
        <v>※</v>
      </c>
      <c r="L684" s="241">
        <v>0</v>
      </c>
      <c r="M684" s="185">
        <v>0</v>
      </c>
      <c r="N684" s="234">
        <v>0</v>
      </c>
      <c r="O684" s="234">
        <v>0</v>
      </c>
      <c r="P684" s="234">
        <v>0</v>
      </c>
      <c r="Q684" s="234">
        <v>0</v>
      </c>
      <c r="R684" s="234">
        <v>0</v>
      </c>
      <c r="S684" s="234">
        <v>0</v>
      </c>
      <c r="T684" s="234">
        <v>0</v>
      </c>
      <c r="U684" s="234">
        <v>1062</v>
      </c>
      <c r="V684" s="234">
        <v>0</v>
      </c>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820</v>
      </c>
      <c r="B685" s="57"/>
      <c r="C685" s="304" t="s">
        <v>821</v>
      </c>
      <c r="D685" s="305"/>
      <c r="E685" s="305"/>
      <c r="F685" s="305"/>
      <c r="G685" s="305"/>
      <c r="H685" s="306"/>
      <c r="I685" s="78" t="s">
        <v>822</v>
      </c>
      <c r="J685" s="242" t="str">
        <f t="shared" si="183"/>
        <v>未確認</v>
      </c>
      <c r="K685" s="243" t="str">
        <f t="shared" si="184"/>
        <v>※</v>
      </c>
      <c r="L685" s="241">
        <v>294</v>
      </c>
      <c r="M685" s="185">
        <v>1024</v>
      </c>
      <c r="N685" s="234">
        <v>899</v>
      </c>
      <c r="O685" s="234">
        <v>812</v>
      </c>
      <c r="P685" s="234">
        <v>964</v>
      </c>
      <c r="Q685" s="234">
        <v>687</v>
      </c>
      <c r="R685" s="234">
        <v>719</v>
      </c>
      <c r="S685" s="234">
        <v>836</v>
      </c>
      <c r="T685" s="234">
        <v>714</v>
      </c>
      <c r="U685" s="234">
        <v>228</v>
      </c>
      <c r="V685" s="234">
        <v>904</v>
      </c>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823</v>
      </c>
      <c r="B686" s="57"/>
      <c r="C686" s="304" t="s">
        <v>824</v>
      </c>
      <c r="D686" s="305"/>
      <c r="E686" s="305"/>
      <c r="F686" s="305"/>
      <c r="G686" s="305"/>
      <c r="H686" s="306"/>
      <c r="I686" s="78" t="s">
        <v>825</v>
      </c>
      <c r="J686" s="242" t="str">
        <f t="shared" si="183"/>
        <v>未確認</v>
      </c>
      <c r="K686" s="243" t="str">
        <f t="shared" si="184"/>
        <v>※</v>
      </c>
      <c r="L686" s="241">
        <v>10</v>
      </c>
      <c r="M686" s="185">
        <v>25</v>
      </c>
      <c r="N686" s="234">
        <v>295</v>
      </c>
      <c r="O686" s="234">
        <v>158</v>
      </c>
      <c r="P686" s="234">
        <v>61</v>
      </c>
      <c r="Q686" s="234">
        <v>194</v>
      </c>
      <c r="R686" s="234">
        <v>159</v>
      </c>
      <c r="S686" s="234">
        <v>254</v>
      </c>
      <c r="T686" s="234">
        <v>92</v>
      </c>
      <c r="U686" s="234">
        <v>60</v>
      </c>
      <c r="V686" s="234">
        <v>140</v>
      </c>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826</v>
      </c>
      <c r="B687" s="57"/>
      <c r="C687" s="315" t="s">
        <v>827</v>
      </c>
      <c r="D687" s="316"/>
      <c r="E687" s="316"/>
      <c r="F687" s="316"/>
      <c r="G687" s="316"/>
      <c r="H687" s="317"/>
      <c r="I687" s="78" t="s">
        <v>828</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829</v>
      </c>
      <c r="B688" s="57"/>
      <c r="C688" s="304" t="s">
        <v>830</v>
      </c>
      <c r="D688" s="305"/>
      <c r="E688" s="305"/>
      <c r="F688" s="305"/>
      <c r="G688" s="305"/>
      <c r="H688" s="306"/>
      <c r="I688" s="78" t="s">
        <v>831</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832</v>
      </c>
      <c r="B695" s="57"/>
      <c r="C695" s="315" t="s">
        <v>833</v>
      </c>
      <c r="D695" s="316"/>
      <c r="E695" s="316"/>
      <c r="F695" s="316"/>
      <c r="G695" s="316"/>
      <c r="H695" s="317"/>
      <c r="I695" s="82" t="s">
        <v>834</v>
      </c>
      <c r="J695" s="245"/>
      <c r="K695" s="252"/>
      <c r="L695" s="253">
        <v>0</v>
      </c>
      <c r="M695" s="275">
        <v>0</v>
      </c>
      <c r="N695" s="276">
        <v>0</v>
      </c>
      <c r="O695" s="276">
        <v>0</v>
      </c>
      <c r="P695" s="276">
        <v>0</v>
      </c>
      <c r="Q695" s="276">
        <v>0</v>
      </c>
      <c r="R695" s="276">
        <v>0</v>
      </c>
      <c r="S695" s="276">
        <v>0</v>
      </c>
      <c r="T695" s="276">
        <v>0</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835</v>
      </c>
      <c r="B696" s="57"/>
      <c r="C696" s="315" t="s">
        <v>836</v>
      </c>
      <c r="D696" s="316"/>
      <c r="E696" s="316"/>
      <c r="F696" s="316"/>
      <c r="G696" s="316"/>
      <c r="H696" s="317"/>
      <c r="I696" s="82" t="s">
        <v>837</v>
      </c>
      <c r="J696" s="245"/>
      <c r="K696" s="252"/>
      <c r="L696" s="254">
        <v>0</v>
      </c>
      <c r="M696" s="277">
        <v>0</v>
      </c>
      <c r="N696" s="278">
        <v>0</v>
      </c>
      <c r="O696" s="278">
        <v>0</v>
      </c>
      <c r="P696" s="278">
        <v>0</v>
      </c>
      <c r="Q696" s="278">
        <v>0</v>
      </c>
      <c r="R696" s="278">
        <v>0</v>
      </c>
      <c r="S696" s="278">
        <v>0</v>
      </c>
      <c r="T696" s="278">
        <v>0</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838</v>
      </c>
      <c r="B697" s="57"/>
      <c r="C697" s="328" t="s">
        <v>839</v>
      </c>
      <c r="D697" s="329"/>
      <c r="E697" s="329"/>
      <c r="F697" s="329"/>
      <c r="G697" s="329"/>
      <c r="H697" s="330"/>
      <c r="I697" s="340" t="s">
        <v>840</v>
      </c>
      <c r="J697" s="245"/>
      <c r="K697" s="252"/>
      <c r="L697" s="255">
        <v>1579</v>
      </c>
      <c r="M697" s="279">
        <v>1611</v>
      </c>
      <c r="N697" s="280">
        <v>726</v>
      </c>
      <c r="O697" s="280">
        <v>897</v>
      </c>
      <c r="P697" s="280">
        <v>1161</v>
      </c>
      <c r="Q697" s="280">
        <v>681</v>
      </c>
      <c r="R697" s="280">
        <v>624</v>
      </c>
      <c r="S697" s="280">
        <v>906</v>
      </c>
      <c r="T697" s="280">
        <v>1075</v>
      </c>
      <c r="U697" s="280">
        <v>70</v>
      </c>
      <c r="V697" s="280">
        <v>1303</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841</v>
      </c>
      <c r="B698" s="57"/>
      <c r="C698" s="125"/>
      <c r="D698" s="126"/>
      <c r="E698" s="328" t="s">
        <v>842</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843</v>
      </c>
      <c r="H699" s="421"/>
      <c r="I699" s="397"/>
      <c r="J699" s="245"/>
      <c r="K699" s="252"/>
      <c r="L699" s="255">
        <v>0</v>
      </c>
      <c r="M699" s="279">
        <v>0</v>
      </c>
      <c r="N699" s="280">
        <v>0</v>
      </c>
      <c r="O699" s="280">
        <v>0</v>
      </c>
      <c r="P699" s="280">
        <v>0</v>
      </c>
      <c r="Q699" s="280">
        <v>0</v>
      </c>
      <c r="R699" s="280">
        <v>0</v>
      </c>
      <c r="S699" s="280">
        <v>0</v>
      </c>
      <c r="T699" s="280">
        <v>0</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844</v>
      </c>
      <c r="H700" s="421"/>
      <c r="I700" s="397"/>
      <c r="J700" s="245"/>
      <c r="K700" s="252"/>
      <c r="L700" s="255">
        <v>0</v>
      </c>
      <c r="M700" s="279">
        <v>0</v>
      </c>
      <c r="N700" s="280">
        <v>0</v>
      </c>
      <c r="O700" s="280">
        <v>0</v>
      </c>
      <c r="P700" s="280">
        <v>0</v>
      </c>
      <c r="Q700" s="280">
        <v>0</v>
      </c>
      <c r="R700" s="280">
        <v>0</v>
      </c>
      <c r="S700" s="280">
        <v>0</v>
      </c>
      <c r="T700" s="280">
        <v>0</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845</v>
      </c>
      <c r="B701" s="57"/>
      <c r="C701" s="127"/>
      <c r="D701" s="191"/>
      <c r="E701" s="419"/>
      <c r="F701" s="420"/>
      <c r="G701" s="190"/>
      <c r="H701" s="176" t="s">
        <v>846</v>
      </c>
      <c r="I701" s="398"/>
      <c r="J701" s="245"/>
      <c r="K701" s="252"/>
      <c r="L701" s="255">
        <v>0</v>
      </c>
      <c r="M701" s="279">
        <v>0</v>
      </c>
      <c r="N701" s="280">
        <v>0</v>
      </c>
      <c r="O701" s="280">
        <v>0</v>
      </c>
      <c r="P701" s="280">
        <v>0</v>
      </c>
      <c r="Q701" s="280">
        <v>0</v>
      </c>
      <c r="R701" s="280">
        <v>0</v>
      </c>
      <c r="S701" s="280">
        <v>0</v>
      </c>
      <c r="T701" s="280">
        <v>0</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847</v>
      </c>
      <c r="B702" s="57"/>
      <c r="C702" s="328" t="s">
        <v>848</v>
      </c>
      <c r="D702" s="329"/>
      <c r="E702" s="329"/>
      <c r="F702" s="329"/>
      <c r="G702" s="390"/>
      <c r="H702" s="330"/>
      <c r="I702" s="340" t="s">
        <v>849</v>
      </c>
      <c r="J702" s="245"/>
      <c r="K702" s="252"/>
      <c r="L702" s="255">
        <v>0</v>
      </c>
      <c r="M702" s="279">
        <v>0</v>
      </c>
      <c r="N702" s="280">
        <v>0</v>
      </c>
      <c r="O702" s="280">
        <v>0</v>
      </c>
      <c r="P702" s="280">
        <v>0</v>
      </c>
      <c r="Q702" s="280">
        <v>0</v>
      </c>
      <c r="R702" s="280">
        <v>0</v>
      </c>
      <c r="S702" s="280">
        <v>0</v>
      </c>
      <c r="T702" s="280">
        <v>0</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850</v>
      </c>
      <c r="B703" s="57"/>
      <c r="C703" s="165"/>
      <c r="D703" s="166"/>
      <c r="E703" s="315" t="s">
        <v>851</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852</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853</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854</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855</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856</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857</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858</v>
      </c>
      <c r="B710" s="57"/>
      <c r="C710" s="315" t="s">
        <v>859</v>
      </c>
      <c r="D710" s="316"/>
      <c r="E710" s="316"/>
      <c r="F710" s="316"/>
      <c r="G710" s="316"/>
      <c r="H710" s="317"/>
      <c r="I710" s="345" t="s">
        <v>860</v>
      </c>
      <c r="J710" s="256"/>
      <c r="K710" s="252"/>
      <c r="L710" s="257">
        <v>0</v>
      </c>
      <c r="M710" s="281">
        <v>0</v>
      </c>
      <c r="N710" s="282">
        <v>0</v>
      </c>
      <c r="O710" s="282">
        <v>0</v>
      </c>
      <c r="P710" s="282">
        <v>0</v>
      </c>
      <c r="Q710" s="282">
        <v>0</v>
      </c>
      <c r="R710" s="282">
        <v>0</v>
      </c>
      <c r="S710" s="282">
        <v>0</v>
      </c>
      <c r="T710" s="282">
        <v>0</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861</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862</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863</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865</v>
      </c>
      <c r="B721" s="1"/>
      <c r="C721" s="315" t="s">
        <v>866</v>
      </c>
      <c r="D721" s="316"/>
      <c r="E721" s="316"/>
      <c r="F721" s="316"/>
      <c r="G721" s="316"/>
      <c r="H721" s="317"/>
      <c r="I721" s="82" t="s">
        <v>867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868</v>
      </c>
      <c r="B722" s="1"/>
      <c r="C722" s="304" t="s">
        <v>869</v>
      </c>
      <c r="D722" s="305"/>
      <c r="E722" s="305"/>
      <c r="F722" s="305"/>
      <c r="G722" s="305"/>
      <c r="H722" s="306"/>
      <c r="I722" s="78" t="s">
        <v>870</v>
      </c>
      <c r="J722" s="244" t="str">
        <f>IF(SUM(L722:BS722)=0,IF(COUNTIF(L722:BS722,"未確認")&gt;0,"未確認",IF(COUNTIF(L722:BS722,"~*")&gt;0,"*",SUM(L722:BS722))),SUM(L722:BS722))</f>
        <v>未確認</v>
      </c>
      <c r="K722" s="243" t="str">
        <f>IF(OR(COUNTIF(L722:BS722,"未確認")&gt;0,COUNTIF(L722:BS722,"*")&gt;0),"※","")</f>
        <v>※</v>
      </c>
      <c r="L722" s="241">
        <v>2</v>
      </c>
      <c r="M722" s="185">
        <v>13</v>
      </c>
      <c r="N722" s="234">
        <v>36</v>
      </c>
      <c r="O722" s="234">
        <v>25</v>
      </c>
      <c r="P722" s="234">
        <v>55</v>
      </c>
      <c r="Q722" s="234">
        <v>70</v>
      </c>
      <c r="R722" s="234">
        <v>51</v>
      </c>
      <c r="S722" s="234">
        <v>37</v>
      </c>
      <c r="T722" s="234">
        <v>44</v>
      </c>
      <c r="U722" s="234">
        <v>29</v>
      </c>
      <c r="V722" s="234">
        <v>32</v>
      </c>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871</v>
      </c>
      <c r="B723" s="1"/>
      <c r="C723" s="304" t="s">
        <v>872</v>
      </c>
      <c r="D723" s="305"/>
      <c r="E723" s="305"/>
      <c r="F723" s="305"/>
      <c r="G723" s="305"/>
      <c r="H723" s="306"/>
      <c r="I723" s="78" t="s">
        <v>873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875</v>
      </c>
      <c r="B731" s="76"/>
      <c r="C731" s="304" t="s">
        <v>876</v>
      </c>
      <c r="D731" s="305"/>
      <c r="E731" s="305"/>
      <c r="F731" s="305"/>
      <c r="G731" s="305"/>
      <c r="H731" s="306"/>
      <c r="I731" s="78" t="s">
        <v>877</v>
      </c>
      <c r="J731" s="242" t="str">
        <f>IF(SUM(L731:BS731)=0,IF(COUNTIF(L731:BS731,"未確認")&gt;0,"未確認",IF(COUNTIF(L731:BS731,"~*")&gt;0,"*",SUM(L731:BS731))),SUM(L731:BS731))</f>
        <v>未確認</v>
      </c>
      <c r="K731" s="243" t="str">
        <f>IF(OR(COUNTIF(L731:BS731,"未確認")&gt;0,COUNTIF(L731:BS731,"*")&gt;0),"※","")</f>
        <v>※</v>
      </c>
      <c r="L731" s="241">
        <v>4</v>
      </c>
      <c r="M731" s="185">
        <v>35</v>
      </c>
      <c r="N731" s="234">
        <v>15</v>
      </c>
      <c r="O731" s="234">
        <v>15</v>
      </c>
      <c r="P731" s="234">
        <v>19</v>
      </c>
      <c r="Q731" s="234">
        <v>64</v>
      </c>
      <c r="R731" s="234">
        <v>31</v>
      </c>
      <c r="S731" s="234">
        <v>171</v>
      </c>
      <c r="T731" s="234">
        <v>20</v>
      </c>
      <c r="U731" s="234">
        <v>3</v>
      </c>
      <c r="V731" s="234">
        <v>27</v>
      </c>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878</v>
      </c>
      <c r="B732" s="1"/>
      <c r="C732" s="304" t="s">
        <v>879</v>
      </c>
      <c r="D732" s="305"/>
      <c r="E732" s="305"/>
      <c r="F732" s="305"/>
      <c r="G732" s="305"/>
      <c r="H732" s="306"/>
      <c r="I732" s="78" t="s">
        <v>880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881</v>
      </c>
      <c r="B733" s="1"/>
      <c r="C733" s="315" t="s">
        <v>882</v>
      </c>
      <c r="D733" s="316"/>
      <c r="E733" s="316"/>
      <c r="F733" s="316"/>
      <c r="G733" s="316"/>
      <c r="H733" s="317"/>
      <c r="I733" s="78" t="s">
        <v>883</v>
      </c>
      <c r="J733" s="242" t="str">
        <f>IF(SUM(L733:BS733)=0,IF(COUNTIF(L733:BS733,"未確認")&gt;0,"未確認",IF(COUNTIF(L733:BS733,"~*")&gt;0,"*",SUM(L733:BS733))),SUM(L733:BS733))</f>
        <v>未確認</v>
      </c>
      <c r="K733" s="243" t="str">
        <f>IF(OR(COUNTIF(L733:BS733,"未確認")&gt;0,COUNTIF(L733:BS733,"*")&gt;0),"※","")</f>
        <v>※</v>
      </c>
      <c r="L733" s="241">
        <v>71</v>
      </c>
      <c r="M733" s="185">
        <v>0</v>
      </c>
      <c r="N733" s="234">
        <v>1</v>
      </c>
      <c r="O733" s="234">
        <v>0</v>
      </c>
      <c r="P733" s="234">
        <v>1</v>
      </c>
      <c r="Q733" s="234">
        <v>0</v>
      </c>
      <c r="R733" s="234">
        <v>2</v>
      </c>
      <c r="S733" s="234">
        <v>0</v>
      </c>
      <c r="T733" s="234">
        <v>0</v>
      </c>
      <c r="U733" s="234">
        <v>1</v>
      </c>
      <c r="V733" s="234">
        <v>1</v>
      </c>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884</v>
      </c>
      <c r="B734" s="1"/>
      <c r="C734" s="304" t="s">
        <v>885</v>
      </c>
      <c r="D734" s="305"/>
      <c r="E734" s="305"/>
      <c r="F734" s="305"/>
      <c r="G734" s="305"/>
      <c r="H734" s="306"/>
      <c r="I734" s="78" t="s">
        <v>886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888</v>
      </c>
      <c r="B743" s="76"/>
      <c r="C743" s="304" t="s">
        <v>889</v>
      </c>
      <c r="D743" s="305"/>
      <c r="E743" s="305"/>
      <c r="F743" s="305"/>
      <c r="G743" s="305"/>
      <c r="H743" s="306"/>
      <c r="I743" s="78" t="s">
        <v>890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891</v>
      </c>
      <c r="B744" s="1"/>
      <c r="C744" s="304" t="s">
        <v>892</v>
      </c>
      <c r="D744" s="305"/>
      <c r="E744" s="305"/>
      <c r="F744" s="305"/>
      <c r="G744" s="305"/>
      <c r="H744" s="306"/>
      <c r="I744" s="78" t="s">
        <v>893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v>0</v>
      </c>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894</v>
      </c>
      <c r="B745" s="1"/>
      <c r="C745" s="315" t="s">
        <v>895</v>
      </c>
      <c r="D745" s="316"/>
      <c r="E745" s="316"/>
      <c r="F745" s="316"/>
      <c r="G745" s="316"/>
      <c r="H745" s="317"/>
      <c r="I745" s="78" t="s">
        <v>896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897</v>
      </c>
      <c r="B746" s="1"/>
      <c r="C746" s="315" t="s">
        <v>898</v>
      </c>
      <c r="D746" s="316"/>
      <c r="E746" s="316"/>
      <c r="F746" s="316"/>
      <c r="G746" s="316"/>
      <c r="H746" s="317"/>
      <c r="I746" s="78" t="s">
        <v>899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897</v>
      </c>
      <c r="B747" s="1"/>
      <c r="C747" s="315" t="s">
        <v>900</v>
      </c>
      <c r="D747" s="316"/>
      <c r="E747" s="316"/>
      <c r="F747" s="316"/>
      <c r="G747" s="316"/>
      <c r="H747" s="317"/>
      <c r="I747" s="78" t="s">
        <v>901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